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55" windowWidth="27495" windowHeight="11445" tabRatio="950"/>
  </bookViews>
  <sheets>
    <sheet name="Сводка затрат" sheetId="1" r:id="rId1"/>
    <sheet name="ССР" sheetId="2" r:id="rId2"/>
    <sheet name="ОСР 02-01" sheetId="3" r:id="rId3"/>
    <sheet name="ОСР 02-02" sheetId="4" r:id="rId4"/>
    <sheet name="ОСР 09-01" sheetId="5" r:id="rId5"/>
    <sheet name="ОСР 09-02" sheetId="6" r:id="rId6"/>
    <sheet name="ОСР 12-01" sheetId="7" r:id="rId7"/>
    <sheet name="Источники ЦИ" sheetId="8" r:id="rId8"/>
    <sheet name="ЛСР № 119Л" sheetId="9" r:id="rId9"/>
    <sheet name="ЛСР № 322-2" sheetId="10" r:id="rId10"/>
    <sheet name="314 ПР НЦС" sheetId="11" r:id="rId11"/>
    <sheet name="РСС" sheetId="12" r:id="rId12"/>
    <sheet name="Дефляторы" sheetId="13" state="hidden" r:id="rId13"/>
    <sheet name="СС МО" sheetId="14" r:id="rId14"/>
    <sheet name="Форма 20.1 УНЦ" sheetId="15" r:id="rId15"/>
    <sheet name="Контроль не превышения ОФП УНЦ" sheetId="16" r:id="rId16"/>
  </sheets>
  <externalReferences>
    <externalReference r:id="rId17"/>
  </externalReferences>
  <definedNames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0">#REF!</definedName>
    <definedName name="FOT">#REF!</definedName>
    <definedName name="k_ПКУ" localSheetId="0">'[1]СС Москва'!$L$354:$L$354</definedName>
    <definedName name="k_ПКУ" localSheetId="13">#REF!</definedName>
    <definedName name="k_ПКУ">#REF!</definedName>
    <definedName name="k_РТП" localSheetId="0">'[1]СС Москва'!#REF!</definedName>
    <definedName name="k_РТП" localSheetId="13">#REF!</definedName>
    <definedName name="k_РТП">#REF!</definedName>
    <definedName name="k_ТП" localSheetId="0">'[1]СС Москва'!#REF!</definedName>
    <definedName name="k_ТП" localSheetId="13">#REF!</definedName>
    <definedName name="k_ТП">#REF!</definedName>
    <definedName name="k_ТП_встрой" localSheetId="0">'[1]СС Москва'!#REF!</definedName>
    <definedName name="k_ТП_встрой" localSheetId="13">#REF!</definedName>
    <definedName name="k_ТП_встрой">#REF!</definedName>
    <definedName name="k_ТП_не_встрой" localSheetId="0">'[1]СС Москва'!#REF!</definedName>
    <definedName name="k_ТП_не_встрой" localSheetId="13">#REF!</definedName>
    <definedName name="k_ТП_не_встрой">#REF!</definedName>
    <definedName name="Z_5277B08D_2632_4EE5_ADB8_584647345300_.wvu.Rows" localSheetId="12">Дефляторы!$5:$89,Дефляторы!$93:$104</definedName>
    <definedName name="Z_6270BAC4_B75C_4755_9F64_E22E3BED80FC_.wvu.Rows" localSheetId="12">Дефляторы!$5:$89,Дефляторы!$93:$104</definedName>
    <definedName name="Z_91EFC222_31DA_452A_88EF_CE024236D360_.wvu.Rows" localSheetId="12">Дефляторы!$5:$89,Дефляторы!$93:$104</definedName>
    <definedName name="Z_D9930981_A4E7_4EA4_8BFA_9BD584713855_.wvu.Rows" localSheetId="12">Дефляторы!$5:$89,Дефляторы!$93:$104</definedName>
    <definedName name="_xlnm.Print_Titles" localSheetId="8">'ЛСР № 119Л'!$51:$51</definedName>
    <definedName name="_xlnm.Print_Area" localSheetId="10">'314 ПР НЦС'!$B$2:$H$45</definedName>
    <definedName name="_xlnm.Print_Area" localSheetId="12">Дефляторы!$A$1:$K$114</definedName>
    <definedName name="_xlnm.Print_Area" localSheetId="7">'Источники ЦИ'!$A$1:$K$50</definedName>
    <definedName name="_xlnm.Print_Area" localSheetId="15">'Контроль не превышения ОФП УНЦ'!$A$1:$M$24</definedName>
    <definedName name="_xlnm.Print_Area" localSheetId="8">'ЛСР № 119Л'!$A$1:$L$853</definedName>
    <definedName name="_xlnm.Print_Area" localSheetId="11">РСС!$A$1:$U$121</definedName>
    <definedName name="_xlnm.Print_Area" localSheetId="0">'Сводка затрат'!$A$1:$C$90</definedName>
    <definedName name="_xlnm.Print_Area" localSheetId="13">'СС МО'!$A$2:$Q$345</definedName>
    <definedName name="_xlnm.Print_Area" localSheetId="14">'Форма 20.1 УНЦ'!$B$1:$P$25</definedName>
  </definedNames>
  <calcPr calcId="145621"/>
</workbook>
</file>

<file path=xl/calcChain.xml><?xml version="1.0" encoding="utf-8"?>
<calcChain xmlns="http://schemas.openxmlformats.org/spreadsheetml/2006/main">
  <c r="I27" i="16" l="1"/>
  <c r="H27" i="16"/>
  <c r="F27" i="16"/>
  <c r="D27" i="16"/>
  <c r="L22" i="16"/>
  <c r="K22" i="16"/>
  <c r="J22" i="16"/>
  <c r="I22" i="16"/>
  <c r="M21" i="16"/>
  <c r="L21" i="16"/>
  <c r="K21" i="16"/>
  <c r="J21" i="16"/>
  <c r="I21" i="16"/>
  <c r="H21" i="16"/>
  <c r="G21" i="16"/>
  <c r="F21" i="16"/>
  <c r="E21" i="16"/>
  <c r="D21" i="16"/>
  <c r="C21" i="16"/>
  <c r="H13" i="16"/>
  <c r="G13" i="16"/>
  <c r="G12" i="16"/>
  <c r="G11" i="16"/>
  <c r="G10" i="16"/>
  <c r="G7" i="16"/>
  <c r="P25" i="15"/>
  <c r="P23" i="15"/>
  <c r="P22" i="15"/>
  <c r="P21" i="15"/>
  <c r="P19" i="15"/>
  <c r="P18" i="15"/>
  <c r="N339" i="14"/>
  <c r="N340" i="14" s="1"/>
  <c r="L338" i="14"/>
  <c r="L337" i="14"/>
  <c r="L336" i="14"/>
  <c r="L340" i="14" s="1"/>
  <c r="L341" i="14" s="1"/>
  <c r="N329" i="14"/>
  <c r="L329" i="14"/>
  <c r="L330" i="14" s="1"/>
  <c r="L328" i="14"/>
  <c r="L327" i="14"/>
  <c r="L326" i="14"/>
  <c r="L325" i="14"/>
  <c r="L324" i="14"/>
  <c r="Q317" i="14"/>
  <c r="O317" i="14"/>
  <c r="M317" i="14"/>
  <c r="M318" i="14" s="1"/>
  <c r="Q316" i="14"/>
  <c r="O316" i="14"/>
  <c r="M316" i="14"/>
  <c r="Q315" i="14"/>
  <c r="O315" i="14"/>
  <c r="O314" i="14"/>
  <c r="Q313" i="14"/>
  <c r="O313" i="14"/>
  <c r="M313" i="14"/>
  <c r="M312" i="14"/>
  <c r="Q311" i="14"/>
  <c r="O311" i="14"/>
  <c r="M311" i="14"/>
  <c r="Q310" i="14"/>
  <c r="O310" i="14"/>
  <c r="M310" i="14"/>
  <c r="O309" i="14"/>
  <c r="M309" i="14"/>
  <c r="Q308" i="14"/>
  <c r="O308" i="14"/>
  <c r="M308" i="14"/>
  <c r="O307" i="14"/>
  <c r="M307" i="14"/>
  <c r="Q306" i="14"/>
  <c r="O306" i="14"/>
  <c r="M306" i="14"/>
  <c r="O305" i="14"/>
  <c r="M305" i="14"/>
  <c r="O304" i="14"/>
  <c r="M304" i="14"/>
  <c r="O303" i="14"/>
  <c r="M303" i="14"/>
  <c r="M302" i="14"/>
  <c r="O301" i="14"/>
  <c r="M301" i="14"/>
  <c r="O300" i="14"/>
  <c r="O299" i="14"/>
  <c r="O298" i="14"/>
  <c r="M298" i="14"/>
  <c r="O297" i="14"/>
  <c r="M297" i="14"/>
  <c r="O296" i="14"/>
  <c r="M296" i="14"/>
  <c r="O295" i="14"/>
  <c r="M295" i="14"/>
  <c r="O294" i="14"/>
  <c r="M294" i="14"/>
  <c r="O293" i="14"/>
  <c r="M293" i="14"/>
  <c r="O292" i="14"/>
  <c r="M292" i="14"/>
  <c r="O291" i="14"/>
  <c r="M291" i="14"/>
  <c r="O290" i="14"/>
  <c r="M290" i="14"/>
  <c r="O289" i="14"/>
  <c r="M289" i="14"/>
  <c r="L283" i="14"/>
  <c r="N282" i="14"/>
  <c r="L282" i="14"/>
  <c r="N281" i="14"/>
  <c r="N280" i="14"/>
  <c r="N279" i="14"/>
  <c r="N278" i="14"/>
  <c r="N277" i="14"/>
  <c r="N276" i="14"/>
  <c r="N275" i="14"/>
  <c r="N274" i="14"/>
  <c r="N273" i="14"/>
  <c r="N272" i="14"/>
  <c r="N271" i="14"/>
  <c r="N270" i="14"/>
  <c r="N269" i="14"/>
  <c r="N268" i="14"/>
  <c r="N267" i="14"/>
  <c r="N266" i="14"/>
  <c r="N265" i="14"/>
  <c r="L265" i="14"/>
  <c r="N264" i="14"/>
  <c r="L263" i="14"/>
  <c r="L262" i="14"/>
  <c r="L261" i="14"/>
  <c r="N260" i="14"/>
  <c r="N259" i="14"/>
  <c r="N258" i="14"/>
  <c r="N257" i="14"/>
  <c r="N256" i="14"/>
  <c r="N255" i="14"/>
  <c r="Q245" i="14"/>
  <c r="O245" i="14"/>
  <c r="M245" i="14"/>
  <c r="M246" i="14" s="1"/>
  <c r="O244" i="14"/>
  <c r="O243" i="14"/>
  <c r="M243" i="14"/>
  <c r="O242" i="14"/>
  <c r="M242" i="14"/>
  <c r="O241" i="14"/>
  <c r="O240" i="14"/>
  <c r="M240" i="14"/>
  <c r="O239" i="14"/>
  <c r="O238" i="14"/>
  <c r="O237" i="14"/>
  <c r="O236" i="14"/>
  <c r="M236" i="14"/>
  <c r="O235" i="14"/>
  <c r="M235" i="14"/>
  <c r="O234" i="14"/>
  <c r="M234" i="14"/>
  <c r="O233" i="14"/>
  <c r="M233" i="14"/>
  <c r="O232" i="14"/>
  <c r="M232" i="14"/>
  <c r="O231" i="14"/>
  <c r="M231" i="14"/>
  <c r="O230" i="14"/>
  <c r="M230" i="14"/>
  <c r="O229" i="14"/>
  <c r="M229" i="14"/>
  <c r="O228" i="14"/>
  <c r="M228" i="14"/>
  <c r="O227" i="14"/>
  <c r="O226" i="14"/>
  <c r="O225" i="14"/>
  <c r="M224" i="14"/>
  <c r="M223" i="14"/>
  <c r="O222" i="14"/>
  <c r="M222" i="14"/>
  <c r="O221" i="14"/>
  <c r="M221" i="14"/>
  <c r="M220" i="14"/>
  <c r="M219" i="14"/>
  <c r="M218" i="14"/>
  <c r="M217" i="14"/>
  <c r="M216" i="14"/>
  <c r="O215" i="14"/>
  <c r="M215" i="14"/>
  <c r="O214" i="14"/>
  <c r="M214" i="14"/>
  <c r="O213" i="14"/>
  <c r="M213" i="14"/>
  <c r="O212" i="14"/>
  <c r="M212" i="14"/>
  <c r="O211" i="14"/>
  <c r="M211" i="14"/>
  <c r="O210" i="14"/>
  <c r="M210" i="14"/>
  <c r="M209" i="14"/>
  <c r="M208" i="14"/>
  <c r="M207" i="14"/>
  <c r="M206" i="14"/>
  <c r="M205" i="14"/>
  <c r="M204" i="14"/>
  <c r="M203" i="14"/>
  <c r="M202" i="14"/>
  <c r="Q201" i="14"/>
  <c r="O201" i="14"/>
  <c r="Q200" i="14"/>
  <c r="O200" i="14"/>
  <c r="O199" i="14"/>
  <c r="O198" i="14"/>
  <c r="O197" i="14"/>
  <c r="O196" i="14"/>
  <c r="O195" i="14"/>
  <c r="O194" i="14"/>
  <c r="O193" i="14"/>
  <c r="O192" i="14"/>
  <c r="O191" i="14"/>
  <c r="Q190" i="14"/>
  <c r="O190" i="14"/>
  <c r="O189" i="14"/>
  <c r="Q188" i="14"/>
  <c r="O188" i="14"/>
  <c r="Q187" i="14"/>
  <c r="O187" i="14"/>
  <c r="Q186" i="14"/>
  <c r="O186" i="14"/>
  <c r="O185" i="14"/>
  <c r="O184" i="14"/>
  <c r="O183" i="14"/>
  <c r="O182" i="14"/>
  <c r="O181" i="14"/>
  <c r="O180" i="14"/>
  <c r="O179" i="14"/>
  <c r="M173" i="14"/>
  <c r="Q172" i="14"/>
  <c r="Q248" i="14" s="1"/>
  <c r="O172" i="14"/>
  <c r="O248" i="14" s="1"/>
  <c r="M172" i="14"/>
  <c r="M248" i="14" s="1"/>
  <c r="O171" i="14"/>
  <c r="O170" i="14"/>
  <c r="M170" i="14"/>
  <c r="O169" i="14"/>
  <c r="O168" i="14"/>
  <c r="M168" i="14"/>
  <c r="O167" i="14"/>
  <c r="M167" i="14"/>
  <c r="O166" i="14"/>
  <c r="M166" i="14"/>
  <c r="O165" i="14"/>
  <c r="M165" i="14"/>
  <c r="O164" i="14"/>
  <c r="M164" i="14"/>
  <c r="O163" i="14"/>
  <c r="M163" i="14"/>
  <c r="O162" i="14"/>
  <c r="M162" i="14"/>
  <c r="O161" i="14"/>
  <c r="M161" i="14"/>
  <c r="O160" i="14"/>
  <c r="M160" i="14"/>
  <c r="O159" i="14"/>
  <c r="M159" i="14"/>
  <c r="O158" i="14"/>
  <c r="M158" i="14"/>
  <c r="O157" i="14"/>
  <c r="O156" i="14"/>
  <c r="O155" i="14"/>
  <c r="M155" i="14"/>
  <c r="O154" i="14"/>
  <c r="M154" i="14"/>
  <c r="O153" i="14"/>
  <c r="M153" i="14"/>
  <c r="O152" i="14"/>
  <c r="M152" i="14"/>
  <c r="O151" i="14"/>
  <c r="O150" i="14"/>
  <c r="M150" i="14"/>
  <c r="O149" i="14"/>
  <c r="O148" i="14"/>
  <c r="M147" i="14"/>
  <c r="M146" i="14"/>
  <c r="M145" i="14"/>
  <c r="M144" i="14"/>
  <c r="O143" i="14"/>
  <c r="M143" i="14"/>
  <c r="O142" i="14"/>
  <c r="M142" i="14"/>
  <c r="O141" i="14"/>
  <c r="M141" i="14"/>
  <c r="M140" i="14"/>
  <c r="M139" i="14"/>
  <c r="M138" i="14"/>
  <c r="M137" i="14"/>
  <c r="O136" i="14"/>
  <c r="M136" i="14"/>
  <c r="O135" i="14"/>
  <c r="M135" i="14"/>
  <c r="O134" i="14"/>
  <c r="M134" i="14"/>
  <c r="O133" i="14"/>
  <c r="M133" i="14"/>
  <c r="O132" i="14"/>
  <c r="M132" i="14"/>
  <c r="O131" i="14"/>
  <c r="M131" i="14"/>
  <c r="O130" i="14"/>
  <c r="M130" i="14"/>
  <c r="O129" i="14"/>
  <c r="M129" i="14"/>
  <c r="O128" i="14"/>
  <c r="M128" i="14"/>
  <c r="M127" i="14"/>
  <c r="M126" i="14"/>
  <c r="M125" i="14"/>
  <c r="M124" i="14"/>
  <c r="M123" i="14"/>
  <c r="M122" i="14"/>
  <c r="O121" i="14"/>
  <c r="M121" i="14"/>
  <c r="O120" i="14"/>
  <c r="M120" i="14"/>
  <c r="M119" i="14"/>
  <c r="M118" i="14"/>
  <c r="M117" i="14"/>
  <c r="M116" i="14"/>
  <c r="Q115" i="14"/>
  <c r="Q114" i="14"/>
  <c r="Q113" i="14"/>
  <c r="O113" i="14"/>
  <c r="Q112" i="14"/>
  <c r="O112" i="14"/>
  <c r="O111" i="14"/>
  <c r="O110" i="14"/>
  <c r="Q109" i="14"/>
  <c r="O108" i="14"/>
  <c r="O107" i="14"/>
  <c r="O106" i="14"/>
  <c r="O105" i="14"/>
  <c r="O104" i="14"/>
  <c r="O103" i="14"/>
  <c r="M102" i="14"/>
  <c r="O101" i="14"/>
  <c r="M101" i="14"/>
  <c r="O100" i="14"/>
  <c r="Q99" i="14"/>
  <c r="O99" i="14"/>
  <c r="M99" i="14"/>
  <c r="Q98" i="14"/>
  <c r="O98" i="14"/>
  <c r="M98" i="14"/>
  <c r="Q97" i="14"/>
  <c r="O97" i="14"/>
  <c r="M97" i="14"/>
  <c r="Q96" i="14"/>
  <c r="Q95" i="14"/>
  <c r="O95" i="14"/>
  <c r="Q94" i="14"/>
  <c r="O94" i="14"/>
  <c r="Q93" i="14"/>
  <c r="O93" i="14"/>
  <c r="Q92" i="14"/>
  <c r="O92" i="14"/>
  <c r="M92" i="14"/>
  <c r="Q91" i="14"/>
  <c r="O91" i="14"/>
  <c r="M91" i="14"/>
  <c r="Q90" i="14"/>
  <c r="O90" i="14"/>
  <c r="M90" i="14"/>
  <c r="O89" i="14"/>
  <c r="M89" i="14"/>
  <c r="O88" i="14"/>
  <c r="M88" i="14"/>
  <c r="O87" i="14"/>
  <c r="M87" i="14"/>
  <c r="O86" i="14"/>
  <c r="O85" i="14"/>
  <c r="O84" i="14"/>
  <c r="O83" i="14"/>
  <c r="O82" i="14"/>
  <c r="L75" i="14"/>
  <c r="N74" i="14"/>
  <c r="L74" i="14"/>
  <c r="L73" i="14"/>
  <c r="L72" i="14"/>
  <c r="N71" i="14"/>
  <c r="L71" i="14"/>
  <c r="N70" i="14"/>
  <c r="L70" i="14"/>
  <c r="N69" i="14"/>
  <c r="L69" i="14"/>
  <c r="N68" i="14"/>
  <c r="L67" i="14"/>
  <c r="L66" i="14"/>
  <c r="L65" i="14"/>
  <c r="N64" i="14"/>
  <c r="N75" i="14" s="1"/>
  <c r="L76" i="14" s="1"/>
  <c r="L64" i="14"/>
  <c r="L63" i="14"/>
  <c r="L62" i="14"/>
  <c r="L61" i="14"/>
  <c r="L60" i="14"/>
  <c r="L59" i="14"/>
  <c r="D53" i="14"/>
  <c r="D26" i="14"/>
  <c r="D19" i="14"/>
  <c r="F14" i="14"/>
  <c r="F13" i="14"/>
  <c r="D13" i="14"/>
  <c r="AO5" i="14"/>
  <c r="AN5" i="14" s="1"/>
  <c r="AO6" i="14" s="1"/>
  <c r="J107" i="13"/>
  <c r="I107" i="13"/>
  <c r="H107" i="13"/>
  <c r="G107" i="13"/>
  <c r="F107" i="13"/>
  <c r="E107" i="13"/>
  <c r="D107" i="13"/>
  <c r="C107" i="13"/>
  <c r="J106" i="13"/>
  <c r="I106" i="13"/>
  <c r="H106" i="13"/>
  <c r="G106" i="13"/>
  <c r="F106" i="13"/>
  <c r="E106" i="13"/>
  <c r="D106" i="13"/>
  <c r="C106" i="13"/>
  <c r="J92" i="13"/>
  <c r="I92" i="13"/>
  <c r="H92" i="13"/>
  <c r="J3" i="13"/>
  <c r="I3" i="13"/>
  <c r="H3" i="13"/>
  <c r="G3" i="13"/>
  <c r="F3" i="13"/>
  <c r="E3" i="13"/>
  <c r="D3" i="13"/>
  <c r="O121" i="12"/>
  <c r="O120" i="12"/>
  <c r="O119" i="12"/>
  <c r="O118" i="12"/>
  <c r="O117" i="12"/>
  <c r="O116" i="12"/>
  <c r="O115" i="12"/>
  <c r="O114" i="12"/>
  <c r="O113" i="12"/>
  <c r="O112" i="12"/>
  <c r="O111" i="12"/>
  <c r="O110" i="12"/>
  <c r="O109" i="12"/>
  <c r="O108" i="12"/>
  <c r="O107" i="12"/>
  <c r="O106" i="12"/>
  <c r="O105" i="12"/>
  <c r="O104" i="12"/>
  <c r="O103" i="12"/>
  <c r="O102" i="12"/>
  <c r="O101" i="12"/>
  <c r="O100" i="12"/>
  <c r="E100" i="12"/>
  <c r="O99" i="12"/>
  <c r="E99" i="12"/>
  <c r="O98" i="12"/>
  <c r="O97" i="12"/>
  <c r="E97" i="12"/>
  <c r="O96" i="12"/>
  <c r="E96" i="12"/>
  <c r="E95" i="12"/>
  <c r="K91" i="12"/>
  <c r="J91" i="12"/>
  <c r="I91" i="12"/>
  <c r="H91" i="12"/>
  <c r="G91" i="12"/>
  <c r="E91" i="12"/>
  <c r="K88" i="12"/>
  <c r="J88" i="12"/>
  <c r="I88" i="12"/>
  <c r="H88" i="12"/>
  <c r="G88" i="12"/>
  <c r="F88" i="12"/>
  <c r="K87" i="12"/>
  <c r="J87" i="12"/>
  <c r="I87" i="12"/>
  <c r="H87" i="12"/>
  <c r="G87" i="12"/>
  <c r="F87" i="12"/>
  <c r="E87" i="12"/>
  <c r="K86" i="12"/>
  <c r="J86" i="12"/>
  <c r="I86" i="12"/>
  <c r="H86" i="12"/>
  <c r="G86" i="12"/>
  <c r="F86" i="12"/>
  <c r="E86" i="12"/>
  <c r="K85" i="12"/>
  <c r="J85" i="12"/>
  <c r="I85" i="12"/>
  <c r="H85" i="12"/>
  <c r="G85" i="12"/>
  <c r="F85" i="12"/>
  <c r="E85" i="12"/>
  <c r="K84" i="12"/>
  <c r="J84" i="12"/>
  <c r="I84" i="12"/>
  <c r="H84" i="12"/>
  <c r="G84" i="12"/>
  <c r="F84" i="12"/>
  <c r="E84" i="12"/>
  <c r="K83" i="12"/>
  <c r="J83" i="12"/>
  <c r="I83" i="12"/>
  <c r="H83" i="12"/>
  <c r="G83" i="12"/>
  <c r="F83" i="12"/>
  <c r="E83" i="12"/>
  <c r="K82" i="12"/>
  <c r="J82" i="12"/>
  <c r="I82" i="12"/>
  <c r="H82" i="12"/>
  <c r="G82" i="12"/>
  <c r="F82" i="12"/>
  <c r="E82" i="12"/>
  <c r="K81" i="12"/>
  <c r="J81" i="12"/>
  <c r="I81" i="12"/>
  <c r="H81" i="12"/>
  <c r="G81" i="12"/>
  <c r="F81" i="12"/>
  <c r="E81" i="12"/>
  <c r="K80" i="12"/>
  <c r="J80" i="12"/>
  <c r="I80" i="12"/>
  <c r="H80" i="12"/>
  <c r="G80" i="12"/>
  <c r="F80" i="12"/>
  <c r="E80" i="12"/>
  <c r="K79" i="12"/>
  <c r="J79" i="12"/>
  <c r="I79" i="12"/>
  <c r="H79" i="12"/>
  <c r="G79" i="12"/>
  <c r="F79" i="12"/>
  <c r="E79" i="12"/>
  <c r="K75" i="12"/>
  <c r="J75" i="12"/>
  <c r="I75" i="12"/>
  <c r="H75" i="12"/>
  <c r="G75" i="12"/>
  <c r="F75" i="12"/>
  <c r="K74" i="12"/>
  <c r="J74" i="12"/>
  <c r="I74" i="12"/>
  <c r="H74" i="12"/>
  <c r="G74" i="12"/>
  <c r="F74" i="12"/>
  <c r="E74" i="12"/>
  <c r="K73" i="12"/>
  <c r="J73" i="12"/>
  <c r="I73" i="12"/>
  <c r="H73" i="12"/>
  <c r="G73" i="12"/>
  <c r="F73" i="12"/>
  <c r="E73" i="12"/>
  <c r="K72" i="12"/>
  <c r="J72" i="12"/>
  <c r="I72" i="12"/>
  <c r="H72" i="12"/>
  <c r="G72" i="12"/>
  <c r="F72" i="12"/>
  <c r="E72" i="12"/>
  <c r="K71" i="12"/>
  <c r="J71" i="12"/>
  <c r="I71" i="12"/>
  <c r="H71" i="12"/>
  <c r="G71" i="12"/>
  <c r="F71" i="12"/>
  <c r="E71" i="12"/>
  <c r="K70" i="12"/>
  <c r="J70" i="12"/>
  <c r="I70" i="12"/>
  <c r="H70" i="12"/>
  <c r="G70" i="12"/>
  <c r="F70" i="12"/>
  <c r="E70" i="12"/>
  <c r="K69" i="12"/>
  <c r="J69" i="12"/>
  <c r="I69" i="12"/>
  <c r="H69" i="12"/>
  <c r="G69" i="12"/>
  <c r="F69" i="12"/>
  <c r="E69" i="12"/>
  <c r="K68" i="12"/>
  <c r="J68" i="12"/>
  <c r="I68" i="12"/>
  <c r="H68" i="12"/>
  <c r="G68" i="12"/>
  <c r="F68" i="12"/>
  <c r="E68" i="12"/>
  <c r="K67" i="12"/>
  <c r="J67" i="12"/>
  <c r="I67" i="12"/>
  <c r="H67" i="12"/>
  <c r="G67" i="12"/>
  <c r="F67" i="12"/>
  <c r="E67" i="12"/>
  <c r="K66" i="12"/>
  <c r="J66" i="12"/>
  <c r="I66" i="12"/>
  <c r="H66" i="12"/>
  <c r="G66" i="12"/>
  <c r="F66" i="12"/>
  <c r="E66" i="12"/>
  <c r="O60" i="12"/>
  <c r="E60" i="12"/>
  <c r="O59" i="12"/>
  <c r="E59" i="12"/>
  <c r="O58" i="12"/>
  <c r="E58" i="12"/>
  <c r="O57" i="12"/>
  <c r="E57" i="12"/>
  <c r="O56" i="12"/>
  <c r="E56" i="12"/>
  <c r="O55" i="12"/>
  <c r="E55" i="12"/>
  <c r="O54" i="12"/>
  <c r="E54" i="12"/>
  <c r="O53" i="12"/>
  <c r="E53" i="12"/>
  <c r="O52" i="12"/>
  <c r="E52" i="12"/>
  <c r="O51" i="12"/>
  <c r="E51" i="12"/>
  <c r="O50" i="12"/>
  <c r="E50" i="12"/>
  <c r="M49" i="12"/>
  <c r="L49" i="12"/>
  <c r="K49" i="12"/>
  <c r="J49" i="12"/>
  <c r="I49" i="12"/>
  <c r="H49" i="12"/>
  <c r="M48" i="12"/>
  <c r="L48" i="12"/>
  <c r="S42" i="12"/>
  <c r="S40" i="12"/>
  <c r="S39" i="12"/>
  <c r="S38" i="12"/>
  <c r="S37" i="12"/>
  <c r="U36" i="12"/>
  <c r="T36" i="12"/>
  <c r="S36" i="12"/>
  <c r="R36" i="12"/>
  <c r="Q36" i="12"/>
  <c r="P36" i="12"/>
  <c r="T34" i="12"/>
  <c r="S34" i="12"/>
  <c r="L34" i="12"/>
  <c r="T33" i="12"/>
  <c r="S33" i="12"/>
  <c r="L33" i="12"/>
  <c r="K33" i="12"/>
  <c r="T32" i="12"/>
  <c r="S32" i="12"/>
  <c r="L32" i="12"/>
  <c r="T31" i="12"/>
  <c r="S31" i="12"/>
  <c r="L31" i="12"/>
  <c r="T30" i="12"/>
  <c r="S30" i="12"/>
  <c r="L30" i="12"/>
  <c r="U27" i="12"/>
  <c r="T27" i="12"/>
  <c r="S27" i="12"/>
  <c r="R27" i="12"/>
  <c r="Q27" i="12"/>
  <c r="P27" i="12"/>
  <c r="L27" i="12"/>
  <c r="K27" i="12"/>
  <c r="I27" i="12"/>
  <c r="T26" i="12"/>
  <c r="S26" i="12"/>
  <c r="L26" i="12"/>
  <c r="T25" i="12"/>
  <c r="S25" i="12"/>
  <c r="L25" i="12"/>
  <c r="K25" i="12"/>
  <c r="T24" i="12"/>
  <c r="S24" i="12"/>
  <c r="L24" i="12"/>
  <c r="T23" i="12"/>
  <c r="S23" i="12"/>
  <c r="L23" i="12"/>
  <c r="T22" i="12"/>
  <c r="S22" i="12"/>
  <c r="L22" i="12"/>
  <c r="U19" i="12"/>
  <c r="T19" i="12"/>
  <c r="S19" i="12"/>
  <c r="R19" i="12"/>
  <c r="Q19" i="12"/>
  <c r="P19" i="12"/>
  <c r="L19" i="12"/>
  <c r="K19" i="12"/>
  <c r="I19" i="12"/>
  <c r="T18" i="12"/>
  <c r="S18" i="12"/>
  <c r="L18" i="12"/>
  <c r="T17" i="12"/>
  <c r="S17" i="12"/>
  <c r="L17" i="12"/>
  <c r="K17" i="12"/>
  <c r="T16" i="12"/>
  <c r="S16" i="12"/>
  <c r="L16" i="12"/>
  <c r="T15" i="12"/>
  <c r="S15" i="12"/>
  <c r="L15" i="12"/>
  <c r="T14" i="12"/>
  <c r="S14" i="12"/>
  <c r="L14" i="12"/>
  <c r="L12" i="12"/>
  <c r="K12" i="12"/>
  <c r="I12" i="12"/>
  <c r="U11" i="12"/>
  <c r="T11" i="12"/>
  <c r="S11" i="12"/>
  <c r="R11" i="12"/>
  <c r="Q11" i="12"/>
  <c r="P11" i="12"/>
  <c r="L11" i="12"/>
  <c r="K11" i="12"/>
  <c r="J11" i="12"/>
  <c r="I11" i="12"/>
  <c r="H11" i="12"/>
  <c r="V9" i="12"/>
  <c r="H39" i="11"/>
  <c r="H38" i="11"/>
  <c r="H37" i="11"/>
  <c r="H36" i="11"/>
  <c r="H35" i="11"/>
  <c r="H34" i="11"/>
  <c r="H33" i="11"/>
  <c r="H32" i="11"/>
  <c r="H30" i="11"/>
  <c r="H28" i="11"/>
  <c r="H27" i="11"/>
  <c r="H26" i="11"/>
  <c r="H25" i="11"/>
  <c r="H24" i="11"/>
  <c r="H23" i="11"/>
  <c r="H22" i="11"/>
  <c r="H21" i="11"/>
  <c r="H19" i="11"/>
  <c r="H18" i="11"/>
  <c r="H17" i="11"/>
  <c r="G13" i="11"/>
  <c r="J35" i="8"/>
  <c r="G31" i="8"/>
  <c r="J30" i="8"/>
  <c r="G26" i="8"/>
  <c r="J25" i="8"/>
  <c r="G21" i="8"/>
  <c r="J20" i="8"/>
  <c r="G16" i="8"/>
  <c r="J15" i="8"/>
  <c r="G11" i="8"/>
  <c r="H23" i="7"/>
  <c r="G23" i="7"/>
  <c r="F23" i="7"/>
  <c r="E23" i="7"/>
  <c r="D23" i="7"/>
  <c r="H22" i="7"/>
  <c r="G22" i="7"/>
  <c r="F22" i="7"/>
  <c r="E22" i="7"/>
  <c r="D22" i="7"/>
  <c r="H21" i="7"/>
  <c r="H20" i="7"/>
  <c r="G20" i="7"/>
  <c r="F20" i="7"/>
  <c r="E20" i="7"/>
  <c r="D20" i="7"/>
  <c r="H19" i="7"/>
  <c r="H18" i="7"/>
  <c r="G18" i="7"/>
  <c r="F18" i="7"/>
  <c r="E18" i="7"/>
  <c r="D18" i="7"/>
  <c r="H17" i="7"/>
  <c r="G17" i="7"/>
  <c r="H23" i="6"/>
  <c r="G23" i="6"/>
  <c r="F23" i="6"/>
  <c r="E23" i="6"/>
  <c r="D23" i="6"/>
  <c r="H22" i="6"/>
  <c r="G22" i="6"/>
  <c r="F22" i="6"/>
  <c r="E22" i="6"/>
  <c r="D22" i="6"/>
  <c r="H21" i="6"/>
  <c r="H20" i="6"/>
  <c r="G20" i="6"/>
  <c r="F20" i="6"/>
  <c r="E20" i="6"/>
  <c r="D20" i="6"/>
  <c r="H19" i="6"/>
  <c r="H18" i="6"/>
  <c r="G18" i="6"/>
  <c r="F18" i="6"/>
  <c r="E18" i="6"/>
  <c r="D18" i="6"/>
  <c r="H17" i="6"/>
  <c r="G17" i="6"/>
  <c r="H23" i="5"/>
  <c r="G23" i="5"/>
  <c r="F23" i="5"/>
  <c r="E23" i="5"/>
  <c r="D23" i="5"/>
  <c r="H22" i="5"/>
  <c r="G22" i="5"/>
  <c r="F22" i="5"/>
  <c r="E22" i="5"/>
  <c r="D22" i="5"/>
  <c r="H21" i="5"/>
  <c r="H20" i="5"/>
  <c r="G20" i="5"/>
  <c r="F20" i="5"/>
  <c r="E20" i="5"/>
  <c r="D20" i="5"/>
  <c r="H19" i="5"/>
  <c r="H18" i="5"/>
  <c r="G18" i="5"/>
  <c r="F18" i="5"/>
  <c r="E18" i="5"/>
  <c r="D18" i="5"/>
  <c r="H17" i="5"/>
  <c r="G17" i="5"/>
  <c r="H23" i="4"/>
  <c r="G23" i="4"/>
  <c r="F23" i="4"/>
  <c r="E23" i="4"/>
  <c r="D23" i="4"/>
  <c r="H22" i="4"/>
  <c r="G22" i="4"/>
  <c r="F22" i="4"/>
  <c r="E22" i="4"/>
  <c r="D22" i="4"/>
  <c r="H21" i="4"/>
  <c r="E21" i="4"/>
  <c r="D21" i="4"/>
  <c r="H20" i="4"/>
  <c r="G20" i="4"/>
  <c r="F20" i="4"/>
  <c r="E20" i="4"/>
  <c r="D20" i="4"/>
  <c r="H19" i="4"/>
  <c r="E19" i="4"/>
  <c r="D19" i="4"/>
  <c r="H18" i="4"/>
  <c r="G18" i="4"/>
  <c r="F18" i="4"/>
  <c r="E18" i="4"/>
  <c r="D18" i="4"/>
  <c r="H17" i="4"/>
  <c r="G17" i="4"/>
  <c r="F17" i="4"/>
  <c r="E17" i="4"/>
  <c r="D17" i="4"/>
  <c r="H23" i="3"/>
  <c r="G23" i="3"/>
  <c r="F23" i="3"/>
  <c r="E23" i="3"/>
  <c r="D23" i="3"/>
  <c r="H22" i="3"/>
  <c r="G22" i="3"/>
  <c r="F22" i="3"/>
  <c r="E22" i="3"/>
  <c r="D22" i="3"/>
  <c r="H21" i="3"/>
  <c r="E21" i="3"/>
  <c r="D21" i="3"/>
  <c r="H20" i="3"/>
  <c r="G20" i="3"/>
  <c r="F20" i="3"/>
  <c r="E20" i="3"/>
  <c r="D20" i="3"/>
  <c r="H19" i="3"/>
  <c r="E19" i="3"/>
  <c r="D19" i="3"/>
  <c r="H18" i="3"/>
  <c r="G18" i="3"/>
  <c r="F18" i="3"/>
  <c r="E18" i="3"/>
  <c r="D18" i="3"/>
  <c r="H17" i="3"/>
  <c r="G17" i="3"/>
  <c r="F17" i="3"/>
  <c r="E17" i="3"/>
  <c r="D17" i="3"/>
  <c r="H111" i="2"/>
  <c r="G111" i="2"/>
  <c r="F111" i="2"/>
  <c r="E111" i="2"/>
  <c r="D111" i="2"/>
  <c r="H110" i="2"/>
  <c r="G110" i="2"/>
  <c r="F110" i="2"/>
  <c r="E110" i="2"/>
  <c r="D110" i="2"/>
  <c r="H108" i="2"/>
  <c r="G108" i="2"/>
  <c r="F108" i="2"/>
  <c r="E108" i="2"/>
  <c r="D108" i="2"/>
  <c r="H106" i="2"/>
  <c r="G106" i="2"/>
  <c r="F106" i="2"/>
  <c r="E106" i="2"/>
  <c r="D106" i="2"/>
  <c r="H104" i="2"/>
  <c r="G104" i="2"/>
  <c r="F104" i="2"/>
  <c r="E104" i="2"/>
  <c r="D104" i="2"/>
  <c r="H103" i="2"/>
  <c r="G103" i="2"/>
  <c r="F103" i="2"/>
  <c r="E103" i="2"/>
  <c r="D103" i="2"/>
  <c r="H101" i="2"/>
  <c r="G101" i="2"/>
  <c r="F101" i="2"/>
  <c r="E101" i="2"/>
  <c r="D101" i="2"/>
  <c r="H100" i="2"/>
  <c r="G100" i="2"/>
  <c r="F100" i="2"/>
  <c r="E100" i="2"/>
  <c r="D100" i="2"/>
  <c r="H97" i="2"/>
  <c r="G97" i="2"/>
  <c r="H95" i="2"/>
  <c r="G95" i="2"/>
  <c r="F95" i="2"/>
  <c r="E95" i="2"/>
  <c r="D95" i="2"/>
  <c r="H94" i="2"/>
  <c r="G94" i="2"/>
  <c r="F94" i="2"/>
  <c r="E94" i="2"/>
  <c r="D94" i="2"/>
  <c r="H92" i="2"/>
  <c r="G92" i="2"/>
  <c r="F92" i="2"/>
  <c r="E92" i="2"/>
  <c r="D92" i="2"/>
  <c r="H91" i="2"/>
  <c r="G91" i="2"/>
  <c r="F91" i="2"/>
  <c r="E91" i="2"/>
  <c r="D91" i="2"/>
  <c r="H89" i="2"/>
  <c r="G89" i="2"/>
  <c r="H88" i="2"/>
  <c r="G88" i="2"/>
  <c r="H87" i="2"/>
  <c r="G87" i="2"/>
  <c r="H86" i="2"/>
  <c r="G86" i="2"/>
  <c r="H84" i="2"/>
  <c r="G84" i="2"/>
  <c r="F84" i="2"/>
  <c r="E84" i="2"/>
  <c r="D84" i="2"/>
  <c r="H83" i="2"/>
  <c r="G83" i="2"/>
  <c r="F83" i="2"/>
  <c r="E83" i="2"/>
  <c r="D83" i="2"/>
  <c r="H81" i="2"/>
  <c r="G81" i="2"/>
  <c r="F81" i="2"/>
  <c r="E81" i="2"/>
  <c r="D81" i="2"/>
  <c r="H80" i="2"/>
  <c r="G80" i="2"/>
  <c r="F80" i="2"/>
  <c r="E80" i="2"/>
  <c r="D80" i="2"/>
  <c r="H78" i="2"/>
  <c r="E78" i="2"/>
  <c r="D78" i="2"/>
  <c r="H77" i="2"/>
  <c r="E77" i="2"/>
  <c r="D77" i="2"/>
  <c r="H76" i="2"/>
  <c r="G76" i="2"/>
  <c r="H75" i="2"/>
  <c r="G75" i="2"/>
  <c r="H73" i="2"/>
  <c r="G73" i="2"/>
  <c r="F73" i="2"/>
  <c r="E73" i="2"/>
  <c r="D73" i="2"/>
  <c r="H72" i="2"/>
  <c r="G72" i="2"/>
  <c r="F72" i="2"/>
  <c r="E72" i="2"/>
  <c r="D72" i="2"/>
  <c r="H70" i="2"/>
  <c r="G70" i="2"/>
  <c r="F70" i="2"/>
  <c r="E70" i="2"/>
  <c r="D70" i="2"/>
  <c r="H68" i="2"/>
  <c r="E68" i="2"/>
  <c r="D68" i="2"/>
  <c r="H67" i="2"/>
  <c r="E67" i="2"/>
  <c r="D67" i="2"/>
  <c r="H65" i="2"/>
  <c r="G65" i="2"/>
  <c r="F65" i="2"/>
  <c r="E65" i="2"/>
  <c r="D65" i="2"/>
  <c r="H64" i="2"/>
  <c r="G64" i="2"/>
  <c r="F64" i="2"/>
  <c r="E64" i="2"/>
  <c r="D64" i="2"/>
  <c r="H60" i="2"/>
  <c r="G60" i="2"/>
  <c r="F60" i="2"/>
  <c r="E60" i="2"/>
  <c r="D60" i="2"/>
  <c r="H59" i="2"/>
  <c r="G59" i="2"/>
  <c r="F59" i="2"/>
  <c r="E59" i="2"/>
  <c r="D59" i="2"/>
  <c r="H55" i="2"/>
  <c r="G55" i="2"/>
  <c r="F55" i="2"/>
  <c r="E55" i="2"/>
  <c r="D55" i="2"/>
  <c r="H54" i="2"/>
  <c r="G54" i="2"/>
  <c r="F54" i="2"/>
  <c r="E54" i="2"/>
  <c r="D54" i="2"/>
  <c r="H50" i="2"/>
  <c r="G50" i="2"/>
  <c r="F50" i="2"/>
  <c r="E50" i="2"/>
  <c r="D50" i="2"/>
  <c r="H49" i="2"/>
  <c r="G49" i="2"/>
  <c r="F49" i="2"/>
  <c r="E49" i="2"/>
  <c r="D49" i="2"/>
  <c r="H45" i="2"/>
  <c r="G45" i="2"/>
  <c r="F45" i="2"/>
  <c r="E45" i="2"/>
  <c r="D45" i="2"/>
  <c r="H44" i="2"/>
  <c r="G44" i="2"/>
  <c r="F44" i="2"/>
  <c r="E44" i="2"/>
  <c r="D44" i="2"/>
  <c r="H41" i="2"/>
  <c r="G41" i="2"/>
  <c r="F41" i="2"/>
  <c r="E41" i="2"/>
  <c r="D41" i="2"/>
  <c r="H40" i="2"/>
  <c r="G40" i="2"/>
  <c r="F40" i="2"/>
  <c r="E40" i="2"/>
  <c r="D40" i="2"/>
  <c r="H38" i="2"/>
  <c r="G38" i="2"/>
  <c r="F38" i="2"/>
  <c r="E38" i="2"/>
  <c r="D38" i="2"/>
  <c r="C14" i="2"/>
  <c r="B8" i="2"/>
  <c r="C62" i="1"/>
  <c r="C61" i="1"/>
  <c r="C60" i="1"/>
  <c r="C59" i="1"/>
  <c r="C58" i="1"/>
  <c r="C57" i="1"/>
  <c r="C56" i="1"/>
  <c r="C55" i="1"/>
  <c r="C54" i="1"/>
  <c r="C53" i="1"/>
  <c r="C52" i="1"/>
  <c r="C50" i="1"/>
  <c r="C49" i="1"/>
  <c r="C48" i="1"/>
  <c r="C47" i="1"/>
  <c r="C46" i="1"/>
  <c r="C35" i="1"/>
  <c r="C27" i="1"/>
  <c r="C24" i="1"/>
  <c r="C23" i="1"/>
  <c r="C22" i="1"/>
  <c r="C21" i="1"/>
  <c r="C20" i="1"/>
  <c r="C18" i="1"/>
  <c r="C17" i="1"/>
  <c r="C16" i="1"/>
  <c r="C15" i="1"/>
  <c r="T10" i="1"/>
  <c r="S10" i="1"/>
  <c r="R10" i="1"/>
  <c r="Q10" i="1"/>
  <c r="P10" i="1"/>
  <c r="N10" i="1"/>
  <c r="M249" i="14" l="1"/>
  <c r="L343" i="14" s="1"/>
  <c r="D39" i="14" s="1"/>
  <c r="L344" i="14" l="1"/>
  <c r="D40" i="14"/>
  <c r="G15" i="16" s="1"/>
  <c r="D41" i="14"/>
  <c r="E39" i="14"/>
  <c r="F39" i="14" s="1"/>
  <c r="H17" i="16" l="1"/>
  <c r="G16" i="16"/>
  <c r="G17" i="16" s="1"/>
  <c r="E27" i="16"/>
  <c r="E40" i="14"/>
  <c r="F40" i="14" s="1"/>
  <c r="E41" i="14"/>
  <c r="F41" i="14" s="1"/>
</calcChain>
</file>

<file path=xl/sharedStrings.xml><?xml version="1.0" encoding="utf-8"?>
<sst xmlns="http://schemas.openxmlformats.org/spreadsheetml/2006/main" count="6775" uniqueCount="1558">
  <si>
    <t>СВОДКА ЗАТРАТ</t>
  </si>
  <si>
    <t xml:space="preserve">             по инвестиционному проекту:</t>
  </si>
  <si>
    <t>Ф26-243-2 НС МО</t>
  </si>
  <si>
    <t>ИП Еремина Светлана Ивановна. Производственно-складской комплекс, 142715, Московская обл., Ленинский р-н, Апаринки д., кадастровый номер: 50:21:0000000:34365.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</si>
  <si>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</si>
  <si>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</si>
  <si>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</si>
  <si>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</si>
  <si>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</si>
  <si>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</si>
  <si>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</si>
  <si>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</si>
  <si>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</si>
  <si>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</si>
  <si>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</si>
  <si>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</si>
  <si>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</si>
  <si>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</si>
  <si>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</si>
  <si>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</si>
  <si>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</si>
  <si>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</si>
  <si>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</si>
  <si>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</si>
  <si>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Содержание службы заказчика</t>
  </si>
  <si>
    <t>Cтроительный контроль</t>
  </si>
  <si>
    <t>Резерв средств на непредвиденные работы и затраты</t>
  </si>
  <si>
    <t>Прочие</t>
  </si>
  <si>
    <t>Справочные данные в прогнозном уровне цен на год окончания строительства без планирования по годам (без НДС):</t>
  </si>
  <si>
    <t>Итого, сметная стоимость в ценах  на 01.01.2025 года</t>
  </si>
  <si>
    <t>В том числе планируемый объем освоения капитальных вложений на 2025 год</t>
  </si>
  <si>
    <t>В том числе планируемый объем освоения капитальных вложений на 2026 год</t>
  </si>
  <si>
    <t>В том числе планируемый объем освоения капитальных вложений на 2027 год</t>
  </si>
  <si>
    <t>В том числе планируемый объем освоения капитальных вложений на 2028 год</t>
  </si>
  <si>
    <t>В том числе планируемый объем освоения капитальных вложений на 2029 год</t>
  </si>
  <si>
    <t>В том числе планируемый объем освоения капитальных вложений на 2030 год</t>
  </si>
  <si>
    <t>В том числе планируемый объем освоения капитальных вложений на 2031 год</t>
  </si>
  <si>
    <t>Индексы-дефляторы Минэкономразвития от года текущих цен в расчете 
(01.01 2025) до года реализации в т.ч.: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</si>
  <si>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</si>
  <si>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</si>
  <si>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</si>
  <si>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</si>
  <si>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</si>
  <si>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</si>
  <si>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</si>
  <si>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Итого, сметная стоимость в прогнозном уровне цен</t>
  </si>
  <si>
    <t>Сметная стоимость всего:</t>
  </si>
  <si>
    <t>НДС</t>
  </si>
  <si>
    <t>Итого, сметная стоимость в прогнозном уровне цен с учетом НДС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</si>
  <si>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</si>
  <si>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</si>
  <si>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</si>
  <si>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</si>
  <si>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</si>
  <si>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</si>
  <si>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</si>
  <si>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</si>
  <si>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</si>
  <si>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</si>
  <si>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</si>
  <si>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</si>
  <si>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</si>
  <si>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</si>
  <si>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</si>
  <si>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</si>
  <si>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</si>
  <si>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</si>
  <si>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</si>
  <si>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</si>
  <si>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</si>
  <si>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</si>
  <si>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</si>
  <si>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Семионова Е. О.</t>
  </si>
  <si>
    <t>Заместитель директора департамента 
- начальник управления формирования стоимости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</si>
  <si>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</si>
  <si>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</si>
  <si>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</si>
  <si>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</si>
  <si>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</si>
  <si>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</si>
  <si>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</si>
  <si>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</si>
  <si>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</si>
  <si>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</si>
  <si>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</si>
  <si>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</si>
  <si>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</si>
  <si>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</si>
  <si>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</si>
  <si>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</si>
  <si>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</si>
  <si>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</si>
  <si>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</si>
  <si>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</si>
  <si>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</si>
  <si>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</si>
  <si>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</si>
  <si>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</si>
  <si>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</si>
  <si>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</si>
  <si>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</si>
  <si>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</si>
  <si>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</si>
  <si>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</si>
  <si>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</si>
  <si>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</si>
  <si>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</si>
  <si>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</t>
  </si>
  <si>
    <t>ОБЪЕКТНЫЙ СМЕТНЫЙ РАСЧЕТ № 02-02</t>
  </si>
  <si>
    <t>Дополнительные работы  ВЛ 10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</si>
  <si>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</si>
  <si>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</si>
  <si>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</si>
  <si>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</si>
  <si>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</si>
  <si>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</si>
  <si>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</si>
  <si>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</si>
  <si>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</si>
  <si>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</si>
  <si>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</si>
  <si>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</si>
  <si>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</si>
  <si>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</si>
  <si>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</si>
  <si>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</si>
  <si>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(Установка реклоузера)</t>
  </si>
  <si>
    <t>Методика Минстроя России от 19.06.2020 № 332/пр п.39.2</t>
  </si>
  <si>
    <t>Временные здания и сооружения (Дополнительные работы  ВЛ 10 кВ)</t>
  </si>
  <si>
    <t>3-4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</si>
  <si>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</si>
  <si>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</si>
  <si>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</si>
  <si>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</si>
  <si>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</si>
  <si>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реклоузера)</t>
  </si>
  <si>
    <t>ОБЪЕКТНЫЙ СМЕТНЫЙ РАСЧЕТ № 09-02</t>
  </si>
  <si>
    <t>ПНР (Дополнительные работы  ВЛ 10 кВ)</t>
  </si>
  <si>
    <t>Методика Минстроя России от 25.05.2021 № 325/пр п.50</t>
  </si>
  <si>
    <t>Дополнительные затраты при производстве работ в зимнее время (Установка реклоузера)</t>
  </si>
  <si>
    <t>Дополнительные затраты при производстве работ в зимнее время (Дополнительные работы  ВЛ 10 кВ)</t>
  </si>
  <si>
    <t>5-6</t>
  </si>
  <si>
    <t>7-8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</si>
  <si>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</si>
  <si>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</si>
  <si>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</si>
  <si>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</si>
  <si>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</si>
  <si>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реклоузера)</t>
  </si>
  <si>
    <t>Строительный контроль 2,14% (Дополнительные работы  ВЛ 10 кВ)</t>
  </si>
  <si>
    <t>Приказ ПАО "Россети МР" №612 от 01.07.2025г.</t>
  </si>
  <si>
    <t>Содержание службы заказчика-застройщика 3,93% (Установка реклоузера)</t>
  </si>
  <si>
    <t>Содержание службы заказчика-застройщика 3,93% (Дополнительные работы  ВЛ 10 кВ)</t>
  </si>
  <si>
    <t>9-10</t>
  </si>
  <si>
    <t>Строительный контроль 2,14%</t>
  </si>
  <si>
    <t>11-12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</si>
  <si>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</si>
  <si>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</si>
  <si>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</si>
  <si>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</si>
  <si>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</si>
  <si>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(Установка реклоузера)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</si>
  <si>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</si>
  <si>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</si>
  <si>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</si>
  <si>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</si>
  <si>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(Установка реклоузера)</t>
  </si>
  <si>
    <t>Резерв средств на непредвиденные работы и затраты (Дополнительные работы  ВЛ 10 кВ)</t>
  </si>
  <si>
    <t>14-15</t>
  </si>
  <si>
    <t>Всего по сводному расчету г. без НДС.</t>
  </si>
  <si>
    <t>Налоговый кодекс РФ ст. 49</t>
  </si>
  <si>
    <t>НДС 22%</t>
  </si>
  <si>
    <t>Всего с НДС</t>
  </si>
  <si>
    <t>Заместитель директора департамента - начальник управления формирования стоимости</t>
  </si>
  <si>
    <t>10.02.2026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</si>
  <si>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</si>
  <si>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</si>
  <si>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</si>
  <si>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</si>
  <si>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</si>
  <si>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</si>
  <si>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</si>
  <si>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</si>
  <si>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</si>
  <si>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</si>
  <si>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</si>
  <si>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</si>
  <si>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</si>
  <si>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</si>
  <si>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</si>
  <si>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</si>
  <si>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</si>
  <si>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</si>
  <si>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</si>
  <si>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км</t>
  </si>
  <si>
    <t>02-02</t>
  </si>
  <si>
    <t>09-01</t>
  </si>
  <si>
    <t>ПНР, Установка реклоузера</t>
  </si>
  <si>
    <t>09-02</t>
  </si>
  <si>
    <t>ПНР, Дополнительные работы  ВЛ 10 кВ</t>
  </si>
  <si>
    <t>12-01</t>
  </si>
  <si>
    <t>ПИР, Установка реклоузера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</si>
  <si>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</si>
  <si>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</si>
  <si>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</si>
  <si>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</si>
  <si>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</si>
  <si>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</si>
  <si>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</si>
  <si>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</si>
  <si>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</si>
  <si>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</si>
  <si>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</si>
  <si>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№119Л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</si>
  <si>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</si>
  <si>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</si>
  <si>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</si>
  <si>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</si>
  <si>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</si>
  <si>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№322-2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</si>
  <si>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</si>
  <si>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</si>
  <si>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</si>
  <si>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</si>
  <si>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</si>
  <si>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</si>
  <si>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</si>
  <si>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</si>
  <si>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</si>
  <si>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</si>
  <si>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</si>
  <si>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</si>
  <si>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</si>
  <si>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</si>
  <si>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</si>
  <si>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</si>
  <si>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</si>
  <si>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</si>
  <si>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</si>
  <si>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</si>
  <si>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</si>
  <si>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</si>
  <si>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</si>
  <si>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</si>
  <si>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</si>
  <si>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</si>
  <si>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</si>
  <si>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</si>
  <si>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</si>
  <si>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119Л Установка реклоузера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</si>
  <si>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</si>
  <si>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</si>
  <si>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</si>
  <si>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</si>
  <si>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</si>
  <si>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</si>
  <si>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</si>
  <si>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</si>
  <si>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</si>
  <si>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</si>
  <si>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</si>
  <si>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</si>
  <si>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</si>
  <si>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</si>
  <si>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</si>
  <si>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</si>
  <si>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</si>
  <si>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</si>
  <si>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</si>
  <si>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</si>
  <si>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</si>
  <si>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</si>
  <si>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</si>
  <si>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</si>
  <si>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</si>
  <si>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</si>
  <si>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</si>
  <si>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</si>
  <si>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</si>
  <si>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Строительные работы</t>
  </si>
  <si>
    <t>1</t>
  </si>
  <si>
    <t>ГЭСН 33-04-003-01</t>
  </si>
  <si>
    <t>Установка железобетонных опор ВЛ 0,38; 6-10 кВ с траверсами без приставок: одностоечных</t>
  </si>
  <si>
    <t>ШТ</t>
  </si>
  <si>
    <t>ОТ (ЗТ)</t>
  </si>
  <si>
    <t>1-100-33</t>
  </si>
  <si>
    <t>Затраты труда рабочих (Средний разряд - 3,3)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</si>
  <si>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</si>
  <si>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</si>
  <si>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</si>
  <si>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</si>
  <si>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</si>
  <si>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</si>
  <si>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</si>
  <si>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</si>
  <si>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</si>
  <si>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</si>
  <si>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</si>
  <si>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</si>
  <si>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</si>
  <si>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</si>
  <si>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</si>
  <si>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</si>
  <si>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</si>
  <si>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</si>
  <si>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</si>
  <si>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</si>
  <si>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</si>
  <si>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</si>
  <si>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</si>
  <si>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</si>
  <si>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</si>
  <si>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</si>
  <si>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</si>
  <si>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</si>
  <si>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</si>
  <si>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</si>
  <si>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</si>
  <si>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</si>
  <si>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</si>
  <si>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</si>
  <si>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</si>
  <si>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</si>
  <si>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</si>
  <si>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</si>
  <si>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</si>
  <si>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</si>
  <si>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</si>
  <si>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</si>
  <si>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</si>
  <si>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</si>
  <si>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</si>
  <si>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</si>
  <si>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</si>
  <si>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</si>
  <si>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</si>
  <si>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</si>
  <si>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</si>
  <si>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</si>
  <si>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</si>
  <si>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</si>
  <si>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</si>
  <si>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</si>
  <si>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</si>
  <si>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</si>
  <si>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</si>
  <si>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</si>
  <si>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</si>
  <si>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</si>
  <si>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</si>
  <si>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</si>
  <si>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</si>
  <si>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</si>
  <si>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</si>
  <si>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</si>
  <si>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</si>
  <si>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</si>
  <si>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</si>
  <si>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</si>
  <si>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</si>
  <si>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</si>
  <si>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</si>
  <si>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Монтажные работы (Реклоузер)</t>
  </si>
  <si>
    <t>2</t>
  </si>
  <si>
    <t>ГЭСНм 08-01-059-02</t>
  </si>
  <si>
    <t>Выключатель масляный: МГГ с приводом (прим.)</t>
  </si>
  <si>
    <t>1-100-40</t>
  </si>
  <si>
    <t>Затраты труда рабочих (Средний разряд - 4)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</si>
  <si>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</si>
  <si>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</si>
  <si>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</si>
  <si>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</si>
  <si>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91.06.03-058</t>
  </si>
  <si>
    <t>Лебедки электрические тяговым усилием 156,96 кН (16 т)</t>
  </si>
  <si>
    <t>4-100-030</t>
  </si>
  <si>
    <t>ОТм(ЗТм) Средний разряд машинистов 3</t>
  </si>
  <si>
    <t>01.7.15.03-0042</t>
  </si>
  <si>
    <t>Болты с гайками и шайбами строительные</t>
  </si>
  <si>
    <t>01.7.15.11-0026</t>
  </si>
  <si>
    <t>Шайбы квадратные</t>
  </si>
  <si>
    <t>08.4.03.02-0002</t>
  </si>
  <si>
    <t>Сталь арматурная горячекатаная гладкая, класс A-I, диаметр 6-22 мм</t>
  </si>
  <si>
    <t>14.4.02.04-0142</t>
  </si>
  <si>
    <t>Краска масляная МА-0115, мумия, сурик железный</t>
  </si>
  <si>
    <t>2.1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</si>
  <si>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</si>
  <si>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</si>
  <si>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</si>
  <si>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</si>
  <si>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</si>
  <si>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</si>
  <si>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3</t>
  </si>
  <si>
    <t>ГЭСНм 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</si>
  <si>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</si>
  <si>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</si>
  <si>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Затраты труда рабочих (Средний разряд - 4,2)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</si>
  <si>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</si>
  <si>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</si>
  <si>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</si>
  <si>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</si>
  <si>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</si>
  <si>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</si>
  <si>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3.1</t>
  </si>
  <si>
    <t>4</t>
  </si>
  <si>
    <t>ГЭСНм 08-01-053-01</t>
  </si>
  <si>
    <t>Трансформатор тока напряжением: до 10 кВ (прим.)</t>
  </si>
  <si>
    <t>20.1.02.23-0082</t>
  </si>
  <si>
    <t>Перемычки гибкие, тип ПГС-50</t>
  </si>
  <si>
    <t>10 ШТ</t>
  </si>
  <si>
    <t>4.1</t>
  </si>
  <si>
    <t>5</t>
  </si>
  <si>
    <t>ГЭСН 33-04-030-03</t>
  </si>
  <si>
    <t>Установка разъединителей: с помощью механизмов (ОПН-10 кВ)</t>
  </si>
  <si>
    <t>КОМПЛ</t>
  </si>
  <si>
    <t>1-100-43</t>
  </si>
  <si>
    <t>Затраты труда рабочих (Средний разряд - 4,3)</t>
  </si>
  <si>
    <t>14.5.09.11-0102</t>
  </si>
  <si>
    <t>Уайт-спирит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</si>
  <si>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</si>
  <si>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</si>
  <si>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</si>
  <si>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</si>
  <si>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</si>
  <si>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Раздел: Монтажные работы (Система ТМ)</t>
  </si>
  <si>
    <t>6</t>
  </si>
  <si>
    <t>ГЭСНм 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</si>
  <si>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</si>
  <si>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</si>
  <si>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</si>
  <si>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</si>
  <si>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</si>
  <si>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6.1</t>
  </si>
  <si>
    <t>7</t>
  </si>
  <si>
    <t>ГЭСНм 08-02-405-01</t>
  </si>
  <si>
    <t>Провод по установленным стальным конструкциям и панелям, сечение: до 16 мм2</t>
  </si>
  <si>
    <t>100 м</t>
  </si>
  <si>
    <t>Объем: 0,02=2/100</t>
  </si>
  <si>
    <t>1-100-38</t>
  </si>
  <si>
    <t>Затраты труда рабочих (Средний разряд - 3,8)</t>
  </si>
  <si>
    <t>01.7.02.07-0011</t>
  </si>
  <si>
    <t>Прессшпан листовой, марка А</t>
  </si>
  <si>
    <t>01.7.03.04-0001</t>
  </si>
  <si>
    <t>Электроэнергия</t>
  </si>
  <si>
    <t>КВТ-Ч</t>
  </si>
  <si>
    <t>01.7.15.04-0011</t>
  </si>
  <si>
    <t>Винты стальные с полукруглой головкой, длина 50 мм</t>
  </si>
  <si>
    <t>7.1</t>
  </si>
  <si>
    <t>Раздел: Заземление</t>
  </si>
  <si>
    <t>8</t>
  </si>
  <si>
    <t>ГЭСН 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</si>
  <si>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</si>
  <si>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</si>
  <si>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Объем: 0,0577=11,54/2/100</t>
  </si>
  <si>
    <t>1-100-20</t>
  </si>
  <si>
    <t>Затраты труда рабочих (Средний разряд - 2)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</si>
  <si>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</si>
  <si>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</si>
  <si>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</si>
  <si>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</si>
  <si>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9</t>
  </si>
  <si>
    <t>ГЭСН 01-02-061-03</t>
  </si>
  <si>
    <t>Засыпка вручную траншей, пазух котлованов и ям, группа грунтов: 3</t>
  </si>
  <si>
    <t>1-100-15</t>
  </si>
  <si>
    <t>Затраты труда рабочих (Средний разряд - 1,5)</t>
  </si>
  <si>
    <t>10</t>
  </si>
  <si>
    <t>ГЭСНм 08-02-471-01</t>
  </si>
  <si>
    <t>Заземлитель вертикальный из угловой стали размером: 50х50х5 мм</t>
  </si>
  <si>
    <t>Объем: 0,8=8/10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</si>
  <si>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</si>
  <si>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</si>
  <si>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</si>
  <si>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11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</si>
  <si>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</si>
  <si>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</si>
  <si>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Объем: 0,09048=3,77*3*8/1000</t>
  </si>
  <si>
    <t>12</t>
  </si>
  <si>
    <t>ГЭСНм 08-02-472-02</t>
  </si>
  <si>
    <t>Заземлитель горизонтальный из стали: полосовой сечением 160 мм2</t>
  </si>
  <si>
    <t>Объем: 0,18=18/100</t>
  </si>
  <si>
    <t>12.1</t>
  </si>
  <si>
    <t>13</t>
  </si>
  <si>
    <t>08.3.07.01-0042</t>
  </si>
  <si>
    <t>Прокат стальной горячекатаный полосовой, марки стали Ст3сп, Ст3пс, размеры 40х4 мм</t>
  </si>
  <si>
    <t>Объем: 0,02304=1,28*18/1000</t>
  </si>
  <si>
    <t>14</t>
  </si>
  <si>
    <t>ГЭСНм 08-02-472-09</t>
  </si>
  <si>
    <t>Проводник заземляющий открыто по строительным основаниям: из круглой стали диаметром 12 мм</t>
  </si>
  <si>
    <t>Объем: 0,12=12/100</t>
  </si>
  <si>
    <t>08.3.05.02-0021</t>
  </si>
  <si>
    <t>Прокат листовой горячекатаный, марки стали Ст3сп, Ст3пс, ширина 1200-3000 мм, толщина 1-8 мм</t>
  </si>
  <si>
    <t>14.1</t>
  </si>
  <si>
    <t>15</t>
  </si>
  <si>
    <t>08.3.04.02-0063</t>
  </si>
  <si>
    <t>Прокат стальной горячекатаный круглый, марки стали Ст3сп, Ст3пс, диаметр 5-12 мм</t>
  </si>
  <si>
    <t>Объем: 0,007488=0,624*12/1000</t>
  </si>
  <si>
    <t>Раздел: Оборудование</t>
  </si>
  <si>
    <t>16</t>
  </si>
  <si>
    <t>ТКП ООО «Таврида Электрик МСК»</t>
  </si>
  <si>
    <r>
      <t>Оборудование :_x000D_
Реклоузер TER Rec15 Al1 L5</t>
    </r>
    <r>
      <rPr>
        <i/>
        <sz val="11"/>
        <color rgb="FF821E82"/>
        <rFont val="Arial"/>
      </rPr>
      <t xml:space="preserve">
1 762 130,43 = 1 690 520 +  3% Трансп +  1,2% Заг.скл</t>
    </r>
  </si>
  <si>
    <t>компл.</t>
  </si>
  <si>
    <t>17</t>
  </si>
  <si>
    <t>ТКП</t>
  </si>
  <si>
    <r>
      <t>Оборудование :_x000D_
Комплект для шкафа управления реклоузером ПТК ССПИ-ЭНТЕК-КП-(E2R2(G)/ENL/КП/DNP с поддержкой VIPNet)</t>
    </r>
    <r>
      <rPr>
        <i/>
        <sz val="11"/>
        <color rgb="FF821E82"/>
        <rFont val="Arial"/>
      </rPr>
      <t xml:space="preserve">
292 955,28 = 281 050 +  3% Трансп +  1,2% Заг.скл</t>
    </r>
  </si>
  <si>
    <t>Раздел: Материалы</t>
  </si>
  <si>
    <t>18</t>
  </si>
  <si>
    <t>05.1.02.07-0071</t>
  </si>
  <si>
    <t>Стойки опор железобетонные, объем от 0,4 до 0,8 м3, бетон В30, расход арматуры от 100 до 150 кг/м3</t>
  </si>
  <si>
    <t>м3</t>
  </si>
  <si>
    <t>19</t>
  </si>
  <si>
    <t>22.2.01.04-0002</t>
  </si>
  <si>
    <t>Изоляторы линейные штыревые фарфоровые ШФ 20-Г</t>
  </si>
  <si>
    <t>Объем: 0,03=3/100</t>
  </si>
  <si>
    <t>20</t>
  </si>
  <si>
    <t>21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</si>
  <si>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</si>
  <si>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</si>
  <si>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22</t>
  </si>
  <si>
    <t>07.2.02.05-0021</t>
  </si>
  <si>
    <t>Траверсы металлические высоковольтные</t>
  </si>
  <si>
    <t>Объем: 0,0104=10,4/1000</t>
  </si>
  <si>
    <t>23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</si>
  <si>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</si>
  <si>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</si>
  <si>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24</t>
  </si>
  <si>
    <t>Прайс</t>
  </si>
  <si>
    <t>Накладка ОГ9</t>
  </si>
  <si>
    <t>25</t>
  </si>
  <si>
    <t>Хомут Х42</t>
  </si>
  <si>
    <t>26</t>
  </si>
  <si>
    <t>Скрепа А200</t>
  </si>
  <si>
    <t>27</t>
  </si>
  <si>
    <t>Защитный кожух SP16</t>
  </si>
  <si>
    <t>28</t>
  </si>
  <si>
    <t>Скрепа NС 20</t>
  </si>
  <si>
    <t>29</t>
  </si>
  <si>
    <t>20.1.01.11-0021</t>
  </si>
  <si>
    <t>Зажим плашечный соединительный ПС-1-1</t>
  </si>
  <si>
    <t>30</t>
  </si>
  <si>
    <t>20.1.01.11-0006</t>
  </si>
  <si>
    <t>Зажим плашечный соединительный ПА 3-2</t>
  </si>
  <si>
    <t>31</t>
  </si>
  <si>
    <t>20.1.01.02-0047</t>
  </si>
  <si>
    <t>Зажимы аппаратные прессуемые А2А-70-Т</t>
  </si>
  <si>
    <t>Объем: 0,06=6/100</t>
  </si>
  <si>
    <t>32</t>
  </si>
  <si>
    <t>Замок ВС-110</t>
  </si>
  <si>
    <t>33</t>
  </si>
  <si>
    <t>21.1.06.04-1068</t>
  </si>
  <si>
    <t>Кабель симметричный для промышленного интерфейса RS-485, КИПЭВнг(A)-LS 2х2х0,6</t>
  </si>
  <si>
    <t>1000 м</t>
  </si>
  <si>
    <t>Объем: 0,002=2/1000</t>
  </si>
  <si>
    <t>34</t>
  </si>
  <si>
    <t>21.2.03.05-0090</t>
  </si>
  <si>
    <t>Провод силовой установочный с медными жилами ПуВВ 3х1-450</t>
  </si>
  <si>
    <t>Раздел: Пусконаладочные работы</t>
  </si>
  <si>
    <t>Подраздел: Реклоузеры</t>
  </si>
  <si>
    <t>35</t>
  </si>
  <si>
    <t>ГЭСНп 01-03-008-01</t>
  </si>
  <si>
    <r>
      <t>Выключатель: нагрузки напряжением до 11 кВ</t>
    </r>
    <r>
      <rPr>
        <i/>
        <sz val="10"/>
        <color rgb="FF000000"/>
        <rFont val="Arial"/>
      </rPr>
      <t xml:space="preserve">
Поправки к: 
ЗТ )*0,8</t>
    </r>
  </si>
  <si>
    <t>Поправка: МР 507/пр п.7.4</t>
  </si>
  <si>
    <t>Поправка: МР 507/пр п.7.4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</si>
  <si>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2-100-04</t>
  </si>
  <si>
    <t>Рабочий 4 разряда</t>
  </si>
  <si>
    <t>чел.-ч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</si>
  <si>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</si>
  <si>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</si>
  <si>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</si>
  <si>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</si>
  <si>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</si>
  <si>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</si>
  <si>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</si>
  <si>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</si>
  <si>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36</t>
  </si>
  <si>
    <t>ГЭСНп 01-02-015-02</t>
  </si>
  <si>
    <r>
      <t>Трансформатор напряжения измерительный однофазный напряжением: до 11 кВ</t>
    </r>
    <r>
      <rPr>
        <i/>
        <sz val="10"/>
        <color rgb="FF000000"/>
        <rFont val="Arial"/>
      </rPr>
      <t xml:space="preserve">
Поправки к: 
ЗТ )*0,8</t>
    </r>
  </si>
  <si>
    <t>37</t>
  </si>
  <si>
    <t>ГЭСНп 01-11-027-01</t>
  </si>
  <si>
    <r>
      <t>Измерение токов утечки: или пробивного напряжения разрядника</t>
    </r>
    <r>
      <rPr>
        <i/>
        <sz val="10"/>
        <color rgb="FF000000"/>
        <rFont val="Arial"/>
      </rPr>
      <t xml:space="preserve">
Поправки к: 
ЗТ )*0,8</t>
    </r>
  </si>
  <si>
    <t>измерение</t>
  </si>
  <si>
    <t>2-100-06</t>
  </si>
  <si>
    <t>Рабочий 6 разряда</t>
  </si>
  <si>
    <t>3-200-03</t>
  </si>
  <si>
    <t>Инженер III категории</t>
  </si>
  <si>
    <t>38</t>
  </si>
  <si>
    <t>ГЭСНп 01-11-013-01</t>
  </si>
  <si>
    <r>
      <t>Замер полного сопротивления цепи "фаза-нуль"</t>
    </r>
    <r>
      <rPr>
        <i/>
        <sz val="10"/>
        <color rgb="FF000000"/>
        <rFont val="Arial"/>
      </rPr>
      <t xml:space="preserve">
Поправки к: 
ЗТ )*0,8</t>
    </r>
  </si>
  <si>
    <t>39</t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</si>
  <si>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</si>
  <si>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color rgb="FF000000"/>
        <rFont val="Arial"/>
      </rPr>
      <t xml:space="preserve">
Поправки к: 
ЗТ )*0,8</t>
    </r>
  </si>
  <si>
    <t>100 измерений</t>
  </si>
  <si>
    <t>Объем: 0,08=8/100</t>
  </si>
  <si>
    <t>40</t>
  </si>
  <si>
    <t>ГЭСНп 01-11-010-01</t>
  </si>
  <si>
    <r>
      <t>Измерение сопротивления растеканию тока: заземлителя</t>
    </r>
    <r>
      <rPr>
        <i/>
        <sz val="10"/>
        <color rgb="FF000000"/>
        <rFont val="Arial"/>
      </rPr>
      <t xml:space="preserve">
Поправки к: 
ЗТ )*0,8</t>
    </r>
  </si>
  <si>
    <t>41</t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</si>
  <si>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</si>
  <si>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color rgb="FF000000"/>
        <rFont val="Arial"/>
      </rPr>
      <t xml:space="preserve">
Поправки к: 
ЗТ )*0,8</t>
    </r>
  </si>
  <si>
    <t>Итого прямые затраты по подразделу</t>
  </si>
  <si>
    <t>Подраздел: ТМ реклоузеров</t>
  </si>
  <si>
    <t>42</t>
  </si>
  <si>
    <t>ГЭСНп 02-01-002-03</t>
  </si>
  <si>
    <r>
      <t>Автоматизированная система управления II категории технической сложности с количеством каналов (Кобщ): 10</t>
    </r>
    <r>
      <rPr>
        <i/>
        <sz val="10"/>
        <color rgb="FF000000"/>
        <rFont val="Arial"/>
      </rPr>
      <t xml:space="preserve">
Поправки к: 
ЗТ )*0,8</t>
    </r>
  </si>
  <si>
    <t>система</t>
  </si>
  <si>
    <t>3-200-01</t>
  </si>
  <si>
    <t>Инженер I категории</t>
  </si>
  <si>
    <t>3-300-01</t>
  </si>
  <si>
    <t>Ведущий инженер</t>
  </si>
  <si>
    <t>43</t>
  </si>
  <si>
    <t>ГЭСНп 02-01-002-04</t>
  </si>
  <si>
    <r>
      <t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t>
    </r>
    <r>
      <rPr>
        <i/>
        <sz val="10"/>
        <color rgb="FF000000"/>
        <rFont val="Arial"/>
      </rPr>
      <t xml:space="preserve">
Поправки к: 
ЗТ )*0,8</t>
    </r>
  </si>
  <si>
    <t>канал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</si>
  <si>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</si>
  <si>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</si>
  <si>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</si>
  <si>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</si>
  <si>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</si>
  <si>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</si>
  <si>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</si>
  <si>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</si>
  <si>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</si>
  <si>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</si>
  <si>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</si>
  <si>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</si>
  <si>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</si>
  <si>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</si>
  <si>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</si>
  <si>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</si>
  <si>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</si>
  <si>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</si>
  <si>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</si>
  <si>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35-41)</t>
  </si>
  <si>
    <t xml:space="preserve">      Автоматизированные системы управления</t>
  </si>
  <si>
    <t>Мет. 421/пр. 04.08.20. пр. 8; п.2</t>
  </si>
  <si>
    <t xml:space="preserve">         вхолостую(по стр. 42-43)</t>
  </si>
  <si>
    <t>ПНР "под нагрузкой"</t>
  </si>
  <si>
    <t xml:space="preserve">         под нагрузкой(по стр. 35-41)</t>
  </si>
  <si>
    <t xml:space="preserve">         под нагрузкой(по стр. 42-43)</t>
  </si>
  <si>
    <t>ЛСР № 322-2 Дополнительные работы при сооружении ВЛ-10 кВ (трасса 1 км)</t>
  </si>
  <si>
    <t>Локальный сметный расчет № 322-2 (2025)</t>
  </si>
  <si>
    <t>Вырубка и подготовка просеки</t>
  </si>
  <si>
    <t>Раздел: Вырубка и подготовка просеки</t>
  </si>
  <si>
    <t>ГЭСН 01-02-099-12</t>
  </si>
  <si>
    <t>Валка деревьев твердых пород и лиственницы с корня, диаметр стволов: свыше 32 см</t>
  </si>
  <si>
    <t>Объем: 1,5=(150/100)*1</t>
  </si>
  <si>
    <t>01.3.01.01-0002</t>
  </si>
  <si>
    <t>Бензин автомобильный АИ-98, АИ-95</t>
  </si>
  <si>
    <t>Пр/812-001.4-1</t>
  </si>
  <si>
    <t>НР Земляные работы, выполняемые: по другим видам работ (подготовительные, сопутствующие, укрепительные)</t>
  </si>
  <si>
    <t>Пр/774-001.4</t>
  </si>
  <si>
    <t>СП Земляные работы, выполняемые: по другим видам работ (подготовительные, сопутствующие, укрепительные)</t>
  </si>
  <si>
    <t>ГЭСН 01-02-100-03</t>
  </si>
  <si>
    <t>Трелевка хлыстов древесины на расстояние до 300 м тракторами мощностью: 59 кВт (80 л.с.), диаметр стволов свыше 30 см</t>
  </si>
  <si>
    <t>91.01.01-034</t>
  </si>
  <si>
    <t>Бульдозеры, мощность 59 кВт (80 л.с.)</t>
  </si>
  <si>
    <t>ГЭСН 01-02-101-14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</si>
  <si>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</si>
  <si>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</si>
  <si>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Объем: 1,5=150/100</t>
  </si>
  <si>
    <t>1-100-28</t>
  </si>
  <si>
    <t>Затраты труда рабочих (Средний разряд - 2,8)</t>
  </si>
  <si>
    <t>ГЭСН 01-02-105-09</t>
  </si>
  <si>
    <t>Корчевка пней в грунтах естественного залегания корчевателями-собирателями на тракторе мощностью 118 кВт (160 л.с.) с перемещением пней до 5 м, диаметр пней: свыше 32 см</t>
  </si>
  <si>
    <t>91.12.02-004</t>
  </si>
  <si>
    <t>Корчеватели-собиратели с трактором, мощность 118 кВт (160 л.с.)</t>
  </si>
  <si>
    <t>ГЭСН 01-02-105-05</t>
  </si>
  <si>
    <t>При перемещении пней на каждые последующие 10 м добавлять: к норме 01-02-105-02</t>
  </si>
  <si>
    <t>91.12.02-002</t>
  </si>
  <si>
    <t>Корчеватели-собиратели с трактором, мощность 79 кВт (108 л.с.)</t>
  </si>
  <si>
    <t>ГЭСН 01-02-111-05</t>
  </si>
  <si>
    <t>Корчевка вручную пней диаметром: от 310 до 350 мм</t>
  </si>
  <si>
    <t>Объем: 1=(100/100)*1</t>
  </si>
  <si>
    <t>ГЭСН 01-02-107-04</t>
  </si>
  <si>
    <t>Засыпка ям после корчевки камней бульдозерами мощностью: 118 кВт 160 л.с.)</t>
  </si>
  <si>
    <t>91.01.01-038</t>
  </si>
  <si>
    <t>Бульдозеры, мощность 121 кВт (165 л.с.)</t>
  </si>
  <si>
    <t>ГЭСН 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</si>
  <si>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</si>
  <si>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ГЭСН 01-02-110-02</t>
  </si>
  <si>
    <t>Вывозка пней тракторными прицепами 2 т на расстояние до 100 м, диаметр деревьев: свыше 32 см</t>
  </si>
  <si>
    <t>91.15.01-001</t>
  </si>
  <si>
    <t>Прицепы тракторные, грузоподъемность до 2 т</t>
  </si>
  <si>
    <t>91.15.02-024</t>
  </si>
  <si>
    <t>Тракторы на гусеничном ходу, мощность 79 кВт (108 л.с.)</t>
  </si>
  <si>
    <t>ГЭСН 01-02-112-01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</si>
  <si>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</si>
  <si>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га</t>
  </si>
  <si>
    <t>91.12.04-001</t>
  </si>
  <si>
    <t>Кусторезы навесные с гидравлическим управлением на тракторе, мощность 79 кВт (108 л.с.)</t>
  </si>
  <si>
    <t>ГЭСН 01-02-117-07</t>
  </si>
  <si>
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густое</t>
  </si>
  <si>
    <t>ГЭСН 01-02-117-10</t>
  </si>
  <si>
    <r>
      <t>При перемещении на каждые последующие 10 м добавлять: к норме 01-02-117-07</t>
    </r>
    <r>
      <rPr>
        <i/>
        <sz val="10"/>
        <color rgb="FF000000"/>
        <rFont val="Arial"/>
      </rPr>
      <t xml:space="preserve">
Поправки к: 
М )*10;   
ЭМ )*10;   
ЗТ )*10;   
ЗТм )*10</t>
    </r>
  </si>
  <si>
    <t>ГЭСН 01-02-123-01</t>
  </si>
  <si>
    <t>Корчевка корней срезанного кустарника и мелколесья корчевальной бороной на тракторе мощностью 79 кВт (108 л.с.)</t>
  </si>
  <si>
    <t>91.12.01-003</t>
  </si>
  <si>
    <t>Бороны корчевальные (без трактора)</t>
  </si>
  <si>
    <t>Раздел: Установка разъединителя РЛР-10/400</t>
  </si>
  <si>
    <t>Подраздел: Строительные работы</t>
  </si>
  <si>
    <t>Подраздел: Устройство заземления разъединительного пункта</t>
  </si>
  <si>
    <t>Подраздел: Материалы, неучтённые единичными расценками</t>
  </si>
  <si>
    <t>Подраздел: Оборудование</t>
  </si>
  <si>
    <t>Подраздел: Пусконаладочные работы</t>
  </si>
  <si>
    <t>Раздел: Установка измерителя-индикатора короткого замыкания</t>
  </si>
  <si>
    <t>Подраздел: Монтажные работы</t>
  </si>
  <si>
    <t>ГЭСН 33-04-030-01</t>
  </si>
  <si>
    <t>Установка разрядников: с помощью механизмов</t>
  </si>
  <si>
    <t>91.06.06-011</t>
  </si>
  <si>
    <t>Автогидроподъемники, высота подъема 12 м</t>
  </si>
  <si>
    <t>14.2</t>
  </si>
  <si>
    <t>07.2.07.13-0221</t>
  </si>
  <si>
    <t>КП от 19.03.2024</t>
  </si>
  <si>
    <r>
      <t>Оборудование :_x000D_
Измеритель-индикатор короткого замыкания ИКЗ-В34Л У3</t>
    </r>
    <r>
      <rPr>
        <i/>
        <sz val="11"/>
        <color rgb="FF821E82"/>
        <rFont val="Arial"/>
      </rPr>
      <t xml:space="preserve">
330 636,58 = 317 199,99 +  3% Трансп +  1,2% Заг.скл</t>
    </r>
  </si>
  <si>
    <t>К-Т</t>
  </si>
  <si>
    <t>ГЭСНп 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</si>
  <si>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</si>
  <si>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</si>
  <si>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571/пр_2022_п.76</t>
  </si>
  <si>
    <t>Выполнение пусконаладочных работ звеном (бригадой), которое выполнило монтаж этого же оборудования
ЗТ *0,8</t>
  </si>
  <si>
    <t>3-100-01</t>
  </si>
  <si>
    <t>Техник I категории</t>
  </si>
  <si>
    <t>Раздел: Установка разрядника РМК-20</t>
  </si>
  <si>
    <t>Данные производителя</t>
  </si>
  <si>
    <r>
      <t>Разрядник РМК-20-IV-УХЛ1/021</t>
    </r>
    <r>
      <rPr>
        <i/>
        <sz val="11"/>
        <color rgb="FF000000"/>
        <rFont val="Arial"/>
      </rPr>
      <t xml:space="preserve">
6 183,10 = [7 118,2 / 1,2] +  3% Трансп +  1,2% Заг.скл</t>
    </r>
  </si>
  <si>
    <t>Измерение токов утечки: или пробивного напряжения разрядника</t>
  </si>
  <si>
    <t>Раздел: Установка ОПН-10 кВ</t>
  </si>
  <si>
    <r>
      <t>Оборудование :_x000D_
Ограничитель  перенапряжения  ОПН-10</t>
    </r>
    <r>
      <rPr>
        <i/>
        <sz val="11"/>
        <color rgb="FF821E82"/>
        <rFont val="Arial"/>
      </rPr>
      <t xml:space="preserve">
4 274,54 = [4 921 / 1,2] +  3% Трансп +  1,2% Заг.скл</t>
    </r>
  </si>
  <si>
    <t>ГЭСНп 01-11-027-02</t>
  </si>
  <si>
    <r>
      <t>Измерение токов утечки: ограничителя напряжения</t>
    </r>
    <r>
      <rPr>
        <i/>
        <sz val="10"/>
        <color rgb="FF000000"/>
        <rFont val="Arial"/>
      </rPr>
      <t xml:space="preserve">
Поправки к: 
ЗТ )*0,8</t>
    </r>
  </si>
  <si>
    <t>Раздел: Установка зажима переносного заземления</t>
  </si>
  <si>
    <t>ГЭСНм 08-01-082-01</t>
  </si>
  <si>
    <t>Зажим наборный без кожуха</t>
  </si>
  <si>
    <t>Объем: 0,09=(9/100)*1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</si>
  <si>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</si>
  <si>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</si>
  <si>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</si>
  <si>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</si>
  <si>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23.1</t>
  </si>
  <si>
    <r>
      <t>Зажим  переносного  заземления  СЕ 3</t>
    </r>
    <r>
      <rPr>
        <i/>
        <sz val="11"/>
        <color rgb="FF000000"/>
        <rFont val="Arial"/>
      </rPr>
      <t xml:space="preserve">
833,89 = [960 / 1,2] +  3% Трансп +  1,2% Заг.скл</t>
    </r>
  </si>
  <si>
    <t xml:space="preserve">Составил   </t>
  </si>
  <si>
    <t xml:space="preserve"> </t>
  </si>
  <si>
    <t>[должность,подпись(инициалы,фамилия)]</t>
  </si>
  <si>
    <t xml:space="preserve">Проверил   </t>
  </si>
  <si>
    <t xml:space="preserve">Приложение №10 к Методике разработки и применения укрупнённых нормативов цены строительства, а также порядка их утверждения, утверждённой приказом Минстроя России от 29.05.2019г. №314/пр </t>
  </si>
  <si>
    <t>Новое строительство (НЦС)</t>
  </si>
  <si>
    <t>Расчет сметной стоимости инвестиционного проекта, выполненный на основании: 
1.Укрупненные нормативы цены строительства. НЦС 81-02-21-2025. Сборник №21. Объекты энергетики (за исключением линейных), утверждённые приказом Минстроя России от 07.03.2025 №150/пр., 
2.Укрупненные нормативы цены строительства. НЦС 81-02-12-2025. Сборник №12. Наружные электрические сети, утверждённые приказом Минстроя России от 31.03.2025 №196/пр.</t>
  </si>
  <si>
    <t>Технические условия</t>
  </si>
  <si>
    <t>И-25-00-620087/103</t>
  </si>
  <si>
    <t>Максимальная мощность</t>
  </si>
  <si>
    <t>кВт</t>
  </si>
  <si>
    <t>Наименование объекта строительства</t>
  </si>
  <si>
    <t>Ед. изм.</t>
  </si>
  <si>
    <t>Кол-во</t>
  </si>
  <si>
    <t>Стоимость единицы по НЦС в уровне цен на 01.01.2025 г.</t>
  </si>
  <si>
    <t>Стоимость всего, тыс. руб.</t>
  </si>
  <si>
    <t>ОСНОВНЫЕ ЗАТРАТЫ, УЧТЕННЫЕ ПОКАЗАТЕЛЯМИ НЦС</t>
  </si>
  <si>
    <t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- 1 и сечением 70 мм2</t>
  </si>
  <si>
    <t>НЦС 12-02-004-02</t>
  </si>
  <si>
    <t>Поправочные коэффициенты
(ценообразующие)</t>
  </si>
  <si>
    <r>
      <t xml:space="preserve">для </t>
    </r>
    <r>
      <rPr>
        <b/>
        <sz val="14"/>
        <color rgb="FF000000"/>
        <rFont val="Times New Roman"/>
      </rPr>
      <t>КЛ</t>
    </r>
    <r>
      <rPr>
        <sz val="14"/>
        <color rgb="FF000000"/>
        <rFont val="Times New Roman"/>
      </rPr>
      <t xml:space="preserve"> - Техническая часть сборника 
НЦС 81-02-12-2025, п. 20</t>
    </r>
  </si>
  <si>
    <t>Коэффициенты на усложненные условия производства работ (усложняющие)</t>
  </si>
  <si>
    <r>
      <t xml:space="preserve">для </t>
    </r>
    <r>
      <rPr>
        <b/>
        <sz val="14"/>
        <color rgb="FF000000"/>
        <rFont val="Times New Roman"/>
      </rPr>
      <t>ВЛ</t>
    </r>
    <r>
      <rPr>
        <sz val="14"/>
        <color rgb="FF000000"/>
        <rFont val="Times New Roman"/>
      </rPr>
      <t xml:space="preserve"> - Техническая часть сборника 
НЦС 81-02-12-2025, п. 22</t>
    </r>
  </si>
  <si>
    <t>Коэффициент перехода от
цен базового района к уровню цен субъектов Российской Федерации</t>
  </si>
  <si>
    <r>
      <t xml:space="preserve">для </t>
    </r>
    <r>
      <rPr>
        <b/>
        <sz val="14"/>
        <color rgb="FF000000"/>
        <rFont val="Times New Roman"/>
      </rPr>
      <t>КЛ</t>
    </r>
    <r>
      <rPr>
        <sz val="14"/>
        <color rgb="FF000000"/>
        <rFont val="Times New Roman"/>
      </rPr>
      <t xml:space="preserve">, </t>
    </r>
    <r>
      <rPr>
        <b/>
        <sz val="14"/>
        <color rgb="FF000000"/>
        <rFont val="Times New Roman"/>
      </rPr>
      <t>ВЛ</t>
    </r>
    <r>
      <rPr>
        <sz val="14"/>
        <color rgb="FF000000"/>
        <rFont val="Times New Roman"/>
      </rPr>
      <t xml:space="preserve"> - Техническая часть сборника 
НЦС 81-02-12-2025, п. 23
для </t>
    </r>
    <r>
      <rPr>
        <b/>
        <sz val="14"/>
        <color rgb="FF000000"/>
        <rFont val="Times New Roman"/>
      </rPr>
      <t>ТП</t>
    </r>
    <r>
      <rPr>
        <sz val="14"/>
        <color rgb="FF000000"/>
        <rFont val="Times New Roman"/>
      </rPr>
      <t xml:space="preserve"> - Техническая часть сборника 
НЦС 81-02-21-2025, п. 22</t>
    </r>
  </si>
  <si>
    <t>Итого по основным затратам, учтённым по НЦС:</t>
  </si>
  <si>
    <t>Затраты на содержание службы Заказчика</t>
  </si>
  <si>
    <t>3,93% - Приказ ПАО "Россети МР" от 01.07.25 №612. 
Затраты на содержание службы Заказчика = 3,93% от (Итого - Строительный контроль - Резерв средств на непредвиденные работы и затраты).</t>
  </si>
  <si>
    <t>Итого с учетом затрат на содержание службы Заказчика</t>
  </si>
  <si>
    <t>В том числе:</t>
  </si>
  <si>
    <t>Строительно-монтажные работы</t>
  </si>
  <si>
    <t xml:space="preserve">Стоимость строительно-монтажных работ в  соответствии с Приложением №1 (в процентах от "Итого по основным затратам, учтённым по НЦС"). </t>
  </si>
  <si>
    <t xml:space="preserve">Стоимость оборудования в соответствии с Отделом №2 НЦС 81-02-21-2025 ("Стоимость технололгического оборудования"/103*100)) и Приложением №1 (в % от "Итого по основным затратам, учтённым по НЦС") для линейных объектов. </t>
  </si>
  <si>
    <t xml:space="preserve">Стоимость пусконаладочных работ в соответствии с Приложением №1 (в % от "Итого по основным затратам, учтённым по НЦС"). </t>
  </si>
  <si>
    <t>Проектно-изыскательские работы</t>
  </si>
  <si>
    <t>Стоимость проектно-изыскательских работ в соответствии с Отделом №2 НЦС 81-02-21-2025 и НЦС 81-02-21-2025  ("Стоимость проектных и изыскательских работ"/103*100).</t>
  </si>
  <si>
    <t>Содержание службы Заказчика</t>
  </si>
  <si>
    <t>Содержание службы Заказчика = 3,93% от ("Итого по основным затратам, учтённым по НЦС"- "Строительный контроль" - "Резерв средств на непредвиденные работы и затраты"). (Приказ ПАО "Россети МР" от 01.07.25 №612).</t>
  </si>
  <si>
    <t>Строительный контроль</t>
  </si>
  <si>
    <t>Строительный контроль =  2,14% от ("Итого по основным затратам, учтённым по НЦС" - "Проектно-изыскательские работы" - "Резерв средств на непредвиденные работы и затраты"). (ПП РФ от 21.06.2010 № 468).</t>
  </si>
  <si>
    <t>Прочие = "Итого по основным затратам, учтённым по НЦС" - "Строительно-монтажные работы"- Оборудование-"Пусконаладочные работы"- "Проектно-изыскательские работы" - "Строительный контроль" - "Резерв средств на непредвиденные работы и затраты".</t>
  </si>
  <si>
    <t xml:space="preserve">Резерв средств на непредвиденные работы и затраты  </t>
  </si>
  <si>
    <t xml:space="preserve">Приказ Минстроя России от 04.08.2020 №421/пр п.179
("Итого по основным затратам, учтённым по НЦС"/103*3). </t>
  </si>
  <si>
    <t>Всего по объекту:</t>
  </si>
  <si>
    <t>строительно-монтажные работы</t>
  </si>
  <si>
    <t>Ответственный исполнитель</t>
  </si>
  <si>
    <t xml:space="preserve">Заместитель директора департамента - начальник управления формирования стоимости 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</si>
  <si>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</si>
  <si>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</si>
  <si>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</si>
  <si>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</si>
  <si>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</si>
  <si>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</si>
  <si>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</si>
  <si>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</si>
  <si>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</si>
  <si>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</si>
  <si>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</si>
  <si>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</si>
  <si>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</si>
  <si>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</si>
  <si>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</si>
  <si>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</si>
  <si>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</si>
  <si>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10.1.2. Строительство ВЛ-6 кВ, 1 шт., от существующей опоры № 2 ВЛ-6 кВ (отпайка на ТП-35 от ф. 319 с ЦРП-2 ПС 110 кВ Апаренки № 14) до СП-6 кВ № нов. с установкой одной дополнительной опоры. Протяженность одноцепной ВЛ на железобетонных опорах с изолированным сталеалюминиевым проводом 70 мм2 – 0,03 км.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</si>
  <si>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</si>
  <si>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</si>
  <si>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</si>
  <si>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</si>
  <si>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</si>
  <si>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10.1.1. Строительство СП-6 кВ, 1 шт. (СП-6 кВ № нов.). СП выполнить на базе реклоузера.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</si>
  <si>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</si>
  <si>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</si>
  <si>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</si>
  <si>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</si>
  <si>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</si>
  <si>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</si>
  <si>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</si>
  <si>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</si>
  <si>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</si>
  <si>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</si>
  <si>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</si>
  <si>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</si>
  <si>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</si>
  <si>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</si>
  <si>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</si>
  <si>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</si>
  <si>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 xml:space="preserve">Прочие </t>
  </si>
  <si>
    <t>ВСЕГО: сметная стоимость строительства,
без НДС, тыс.руб.:</t>
  </si>
  <si>
    <t>НДС-22%,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</si>
  <si>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</si>
  <si>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</si>
  <si>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</si>
  <si>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</si>
  <si>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</si>
  <si>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</si>
  <si>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</si>
  <si>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</si>
  <si>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</si>
  <si>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</si>
  <si>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</si>
  <si>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</si>
  <si>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</si>
  <si>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</si>
  <si>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</si>
  <si>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</si>
  <si>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</si>
  <si>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</si>
  <si>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</si>
  <si>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</si>
  <si>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</si>
  <si>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</si>
  <si>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</si>
  <si>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</si>
  <si>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</si>
  <si>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</si>
  <si>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</si>
  <si>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</si>
  <si>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</si>
  <si>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</si>
  <si>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Ki=8,14 Распоряжение ФАУ "ГЛАВГОСЭКСПЕРТИЗА РОССИИ" от 17.01.2025 № 4-Р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</si>
  <si>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</si>
  <si>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</si>
  <si>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</si>
  <si>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</si>
  <si>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</si>
  <si>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</si>
  <si>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</si>
  <si>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</si>
  <si>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</si>
  <si>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</si>
  <si>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</si>
  <si>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</si>
  <si>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</si>
  <si>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</si>
  <si>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</si>
  <si>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</si>
  <si>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</si>
  <si>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</si>
  <si>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</si>
  <si>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</si>
  <si>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</si>
  <si>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</si>
  <si>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</si>
  <si>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</si>
  <si>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</si>
  <si>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</si>
  <si>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</si>
  <si>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Показатель</t>
  </si>
  <si>
    <r>
      <t>отчет</t>
    </r>
    <r>
      <rPr>
        <b/>
        <vertAlign val="superscript"/>
        <sz val="12"/>
        <color rgb="FF000000"/>
        <rFont val="PF DinDisplay Pro"/>
      </rPr>
      <t>2</t>
    </r>
  </si>
  <si>
    <t>оценка</t>
  </si>
  <si>
    <t>прогноз</t>
  </si>
  <si>
    <t>экстраполяция</t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</si>
  <si>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</si>
  <si>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</si>
  <si>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</si>
  <si>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</si>
  <si>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</si>
  <si>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</si>
  <si>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</si>
  <si>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2"/>
        <color rgb="FF000000"/>
        <rFont val="PF DinDisplay Pro"/>
      </rPr>
      <t>3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</si>
  <si>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</si>
  <si>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</si>
  <si>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</si>
  <si>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</si>
  <si>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</si>
  <si>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</si>
  <si>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</si>
  <si>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</si>
  <si>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</si>
  <si>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</si>
  <si>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</si>
  <si>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</si>
  <si>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 xml:space="preserve">Производство черных металлов 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</si>
  <si>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</si>
  <si>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</si>
  <si>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</si>
  <si>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Обеспечение электрической энергией, газом и паром; кондиционирование воздуха (Раздел D)</t>
  </si>
  <si>
    <t xml:space="preserve">  индекс цен производителей (ИЦП)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</si>
  <si>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</si>
  <si>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</si>
  <si>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</si>
  <si>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</si>
  <si>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</si>
  <si>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</si>
  <si>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2"/>
        <color rgb="FF000000"/>
        <rFont val="PF DinDisplay Pro"/>
      </rPr>
      <t>4</t>
    </r>
  </si>
  <si>
    <r>
      <t xml:space="preserve">  ИЦП</t>
    </r>
    <r>
      <rPr>
        <vertAlign val="superscript"/>
        <sz val="12"/>
        <color rgb="FF000000"/>
        <rFont val="PF DinDisplay Pro"/>
      </rPr>
      <t>5</t>
    </r>
  </si>
  <si>
    <r>
      <t xml:space="preserve">  ИЦП</t>
    </r>
    <r>
      <rPr>
        <vertAlign val="superscript"/>
        <sz val="12"/>
        <color rgb="FF000000"/>
        <rFont val="PF DinDisplay Pro"/>
      </rPr>
      <t>5</t>
    </r>
    <r>
      <rPr>
        <sz val="12"/>
        <color rgb="FF000000"/>
        <rFont val="PF DinDisplay Pro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</si>
  <si>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2"/>
        <color rgb="FF000000"/>
        <rFont val="PF DinDisplay Pro"/>
      </rPr>
      <t xml:space="preserve"> 6</t>
    </r>
  </si>
  <si>
    <t xml:space="preserve">  индексы цен </t>
  </si>
  <si>
    <t>Строительство</t>
  </si>
  <si>
    <t xml:space="preserve"> дефлятор</t>
  </si>
  <si>
    <t xml:space="preserve"> ИЦП</t>
  </si>
  <si>
    <r>
      <t xml:space="preserve">Потребительский рынок </t>
    </r>
    <r>
      <rPr>
        <b/>
        <vertAlign val="superscript"/>
        <sz val="12"/>
        <color rgb="FF000000"/>
        <rFont val="PF DinDisplay Pro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</si>
  <si>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</si>
  <si>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</si>
  <si>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</si>
  <si>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</si>
  <si>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2"/>
        <color rgb="FF000000"/>
        <rFont val="PF DinDisplay Pro"/>
      </rPr>
      <t>1</t>
    </r>
    <r>
      <rPr>
        <sz val="12"/>
        <color rgb="FF000000"/>
        <rFont val="PF DinDisplay Pro"/>
      </rPr>
      <t xml:space="preserve"> - на продукцию, реализованную на внутренний рынок</t>
    </r>
  </si>
  <si>
    <r>
      <rPr>
        <vertAlign val="superscript"/>
        <sz val="12"/>
        <color rgb="FF000000"/>
        <rFont val="PF DinDisplay Pro"/>
      </rPr>
      <t>2</t>
    </r>
    <r>
      <rPr>
        <sz val="12"/>
        <color rgb="FF000000"/>
        <rFont val="PF DinDisplay Pro"/>
      </rPr>
      <t xml:space="preserve"> - индексы-дефляторы, выделены курсивом - оценка</t>
    </r>
  </si>
  <si>
    <r>
      <rPr>
        <vertAlign val="superscript"/>
        <sz val="12"/>
        <color rgb="FF000000"/>
        <rFont val="PF DinDisplay Pro"/>
      </rPr>
      <t>3</t>
    </r>
    <r>
      <rPr>
        <sz val="12"/>
        <color rgb="FF000000"/>
        <rFont val="PF DinDisplay Pro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</si>
  <si>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2"/>
        <color rgb="FF000000"/>
        <rFont val="PF DinDisplay Pro"/>
      </rPr>
      <t>4</t>
    </r>
    <r>
      <rPr>
        <sz val="12"/>
        <color rgb="FF000000"/>
        <rFont val="PF DinDisplay Pro"/>
      </rPr>
      <t xml:space="preserve"> - по виду деятельности "Транспортировка и хранение"</t>
    </r>
  </si>
  <si>
    <r>
      <rPr>
        <vertAlign val="superscript"/>
        <sz val="12"/>
        <color rgb="FF000000"/>
        <rFont val="PF DinDisplay Pro"/>
      </rPr>
      <t>5</t>
    </r>
    <r>
      <rPr>
        <sz val="12"/>
        <color rgb="FF000000"/>
        <rFont val="PF DinDisplay Pro"/>
      </rPr>
      <t xml:space="preserve"> - индекс тарифов на грузовые перевозки</t>
    </r>
  </si>
  <si>
    <r>
      <rPr>
        <vertAlign val="superscript"/>
        <sz val="12"/>
        <color rgb="FF000000"/>
        <rFont val="PF DinDisplay Pro"/>
      </rPr>
      <t>6</t>
    </r>
    <r>
      <rPr>
        <sz val="12"/>
        <color rgb="FF000000"/>
        <rFont val="PF DinDisplay Pro"/>
      </rPr>
      <t xml:space="preserve"> - за счет всех источников финансирования</t>
    </r>
  </si>
  <si>
    <r>
      <rPr>
        <vertAlign val="superscript"/>
        <sz val="12"/>
        <color rgb="FF000000"/>
        <rFont val="PF DinDisplay Pro"/>
      </rPr>
      <t>7</t>
    </r>
    <r>
      <rPr>
        <sz val="12"/>
        <color rgb="FF000000"/>
        <rFont val="PF DinDisplay Pro"/>
      </rPr>
      <t>- с учетом НДС, косвенных налогов, торгово-транспортной наценки</t>
    </r>
  </si>
  <si>
    <t>Калькулятор расчета платы за технологическое присоединение
по стандартизированным тарифным ставкам и льготной ставке за 1 кВт запрашиваемой максимальной мощности
на территории Московской области на 2026 год.</t>
  </si>
  <si>
    <t>в соответствии с распоряжением КЦиТ МО от 28.11.2025 №300-Р</t>
  </si>
  <si>
    <t>КЛ трасса</t>
  </si>
  <si>
    <t>Максимальная присоединяемая мощность:</t>
  </si>
  <si>
    <t>ФЛ</t>
  </si>
  <si>
    <t>да</t>
  </si>
  <si>
    <t>Категория надежности (2 или 3):</t>
  </si>
  <si>
    <t>ЮЛ/ИП</t>
  </si>
  <si>
    <t>нет</t>
  </si>
  <si>
    <t>Год окончания договора / этапа</t>
  </si>
  <si>
    <t>Год начала этапа</t>
  </si>
  <si>
    <t>Учет в плате ставки С1.2</t>
  </si>
  <si>
    <t>Однократно</t>
  </si>
  <si>
    <r>
      <t xml:space="preserve">Количество этапов ВСЕГО
</t>
    </r>
    <r>
      <rPr>
        <sz val="11"/>
        <color rgb="FF000000"/>
        <rFont val="PF DinDisplay Pro"/>
      </rPr>
      <t>В остальных случаях указывается "1"</t>
    </r>
  </si>
  <si>
    <r>
      <t xml:space="preserve">Номер этапа ТЕКУЩИЙ
</t>
    </r>
    <r>
      <rPr>
        <sz val="11"/>
        <color rgb="FF000000"/>
        <rFont val="PF DinDisplay Pro"/>
      </rPr>
      <t>(заполняется автоматически)</t>
    </r>
  </si>
  <si>
    <t>Макс. мощ. ЭПУ с учетом ранее прис.</t>
  </si>
  <si>
    <r>
      <rPr>
        <b/>
        <u/>
        <sz val="11"/>
        <color rgb="FF000000"/>
        <rFont val="PF DinDisplay Pro"/>
      </rPr>
      <t xml:space="preserve">Уровень напр. &lt;= 0,4 кВ </t>
    </r>
    <r>
      <rPr>
        <b/>
        <sz val="11"/>
        <color rgb="FF000000"/>
        <rFont val="PF DinDisplay Pro"/>
      </rPr>
      <t xml:space="preserve">и потребитель подпадает под изменения по ПП РФ 262:
</t>
    </r>
    <r>
      <rPr>
        <sz val="11"/>
        <color rgb="FF000000"/>
        <rFont val="PF DinDisplay Pro"/>
      </rPr>
      <t>- ФЛ до 150 кВт вкл. (с учетом ранее прис.) по III к.н. для бытовых нужд или иных нужд не связанных с предпринимательской деятельностью;
- ЮЛ или ИП до 150 кВт вкл. (с учетом ранее прис.) по II или III к.н.</t>
    </r>
  </si>
  <si>
    <t>Изменение категории надежности (только при увеличении мощности до 150 кВт)</t>
  </si>
  <si>
    <t>Уровень напряжения до 0,4 кВ</t>
  </si>
  <si>
    <t>Категория заявителя (ФЛ/ЮЛ/ИП)</t>
  </si>
  <si>
    <t>Мощность присоединяемого объекта микрогенерации:</t>
  </si>
  <si>
    <t xml:space="preserve">Присоединение микрогенерации </t>
  </si>
  <si>
    <r>
      <t xml:space="preserve">Расстояние (км) до объекта ЭСХ нужного заявителю класса напряжения (0,4 кВ и ниже)
</t>
    </r>
    <r>
      <rPr>
        <sz val="11"/>
        <color rgb="FF000000"/>
        <rFont val="PF DinDisplay Pro"/>
      </rPr>
      <t>для ФЛ город &lt;= 0,3 км / село &lt;= 0,5 км",
для ЮЛ/ИП город &lt;= 0,2 км / село &lt;= 0,3 км</t>
    </r>
  </si>
  <si>
    <t>Наличие социальной льготы для ФЛ</t>
  </si>
  <si>
    <t>Права на владение или распоряжение объектом имущества больше 1 года</t>
  </si>
  <si>
    <t>ЭПУ в жилых помещениях МКД или объект присоединения МКД</t>
  </si>
  <si>
    <r>
      <t xml:space="preserve">В границах субъекта РФ уже ранее подана льготная заявка лицом, подавшим заявку,
либо лицом, передавшим заявителю права владения объектом КС / ЗУ
</t>
    </r>
    <r>
      <rPr>
        <sz val="11"/>
        <color rgb="FF000000"/>
        <rFont val="PF DinDisplay Pro"/>
      </rPr>
      <t>(менее 3-х лет с даты заключения льготного договора)</t>
    </r>
  </si>
  <si>
    <r>
      <t xml:space="preserve">В границах одного ЗУ ранее подана льготная заявка
</t>
    </r>
    <r>
      <rPr>
        <sz val="11"/>
        <color rgb="FF000000"/>
        <rFont val="PF DinDisplay Pro"/>
      </rPr>
      <t>(в том числе исходного ЗУ до межевания)
(менее 3-х лет с даты заключения льготного договора)</t>
    </r>
  </si>
  <si>
    <t>Выполнение основных и доп. критериев, указанных в п.17 Правил, для заявителей с присоединяемой мощностью до 150 кВт</t>
  </si>
  <si>
    <t>Плата за ТП</t>
  </si>
  <si>
    <t>Без НДС</t>
  </si>
  <si>
    <t>С НДС</t>
  </si>
  <si>
    <t>Расчет для заявителей с присоединяемой мощностью до 150 кВт (с учетом ранее присоединенных в данной точке присоединения энергопринимающих устройств), соответствующих льготным критериям, указанным в п.17 Правил</t>
  </si>
  <si>
    <t>Стоимость ТП, рассчитанная с применением льготной ставки за 1 кВт
(23 859,53 / 1 304,42 руб. за кВт), но не менее С1+С8 для ФЛ не соц.льготы, руб.</t>
  </si>
  <si>
    <t>Стоимость ТП, рассчитанная с применением стандартизированных тарифных ставок, руб.</t>
  </si>
  <si>
    <t>Итого плата за ТП до 150 кВт для заявителей, соответствующих критериям, указанным в п.17 Правил, руб.</t>
  </si>
  <si>
    <t>Расчет платы для заявителей - ЮЛ/ИП с присоединяемой мощностью ЭПУ до 150 кВт (с учетом ранее присоединенных в данной точке присоединения энергопринимающих устройств) и одновременным присоединением объекта МГ, соответствующих льготным критериям, указанным в п.17 Правил</t>
  </si>
  <si>
    <t>Стоимость присоединения объекта микрогенерации, рассчитанная с применением льготной ставки за 1 кВт, в размере 23 859,33 рублей с НДС за кВт, руб.</t>
  </si>
  <si>
    <t>Стоимость присоединения объекта микрогенерации, рассчитанная с применением стандартизированных тарифных ставок, руб.</t>
  </si>
  <si>
    <t>Плата за ТП ЭПУ, без затрат на мероприятия по ПМ по стандартизированной ставке, руб. (С1+С8)</t>
  </si>
  <si>
    <t>Итого плата за ТП для ЮЛ/ИП с присоединяемой мощностью ЭПУ до 150 кВт и одновременным присоединением объекта микрогенерации</t>
  </si>
  <si>
    <r>
      <t xml:space="preserve">Расчет платы для заявителей с присоединяемой мощностью более 150 кВт (с учетом ранее присоединенных в данной точке присоединения энергопринимающих устройств), а также с присоединяемой мощностью до 150 кВт, </t>
    </r>
    <r>
      <rPr>
        <b/>
        <sz val="11"/>
        <color rgb="FFFF0000"/>
        <rFont val="PF DinDisplay Pro"/>
      </rPr>
      <t>не</t>
    </r>
    <r>
      <rPr>
        <b/>
        <sz val="11"/>
        <color rgb="FF000000"/>
        <rFont val="PF DinDisplay Pro"/>
      </rPr>
      <t xml:space="preserve"> соответствующих льготным критериям, указанным в п.17 Правил</t>
    </r>
  </si>
  <si>
    <t>Итого по стандартизированной ставке, руб.</t>
  </si>
  <si>
    <t>Индекс дефлятор для этапов</t>
  </si>
  <si>
    <r>
      <t>Итого по стандартизированной ставке с учетом индексов-дефляторов, руб.</t>
    </r>
    <r>
      <rPr>
        <b/>
        <sz val="11"/>
        <color rgb="FFFF0000"/>
        <rFont val="PF DinDisplay Pro"/>
      </rPr>
      <t>*</t>
    </r>
  </si>
  <si>
    <t>нд</t>
  </si>
  <si>
    <t>Средний тариф за 1 кВт по стандартизированной ставке</t>
  </si>
  <si>
    <t>* индексы-дефляторы применяются для договоров ТП со сроком реализации 2 года и более (при поэтапном ТП, начиная с года, следующего за годом расчета платы)</t>
  </si>
  <si>
    <t>СТАНДАРТИЗИРОВАННЫЕ ТАРИФНЫЕ СТАВКИ
для расчета платы за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на уровне напряжения i (руб.)</t>
  </si>
  <si>
    <t>Орг. мероприятия - С1</t>
  </si>
  <si>
    <t>Наименование стандартизированной тарифной ставки</t>
  </si>
  <si>
    <t>Стандартизированная тарифная ставка (без учета НДС)</t>
  </si>
  <si>
    <r>
      <t>С</t>
    </r>
    <r>
      <rPr>
        <vertAlign val="subscript"/>
        <sz val="14"/>
        <color rgb="FF000000"/>
        <rFont val="PF DinDisplay Pro"/>
      </rPr>
      <t>1</t>
    </r>
  </si>
  <si>
    <t>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на подготовку и выдачу сетевой организацией технических условий заявителю и проверку сетевой организацией выполнения технических условий заявителем</t>
  </si>
  <si>
    <t>руб. за одно присоединение</t>
  </si>
  <si>
    <r>
      <t>С</t>
    </r>
    <r>
      <rPr>
        <vertAlign val="subscript"/>
        <sz val="11"/>
        <color rgb="FF000000"/>
        <rFont val="PF DinDisplay Pro"/>
      </rPr>
      <t xml:space="preserve">1.1 </t>
    </r>
    <r>
      <rPr>
        <sz val="11"/>
        <color rgb="FF000000"/>
        <rFont val="PF DinDisplay Pro"/>
      </rPr>
      <t>+ С</t>
    </r>
    <r>
      <rPr>
        <vertAlign val="subscript"/>
        <sz val="11"/>
        <color rgb="FF000000"/>
        <rFont val="PF DinDisplay Pro"/>
      </rPr>
      <t xml:space="preserve">1.2.1 </t>
    </r>
    <r>
      <rPr>
        <sz val="11"/>
        <color rgb="FF000000"/>
        <rFont val="PF DinDisplay Pro"/>
      </rPr>
      <t xml:space="preserve">
(С</t>
    </r>
    <r>
      <rPr>
        <vertAlign val="subscript"/>
        <sz val="11"/>
        <color rgb="FF000000"/>
        <rFont val="PF DinDisplay Pro"/>
      </rPr>
      <t>1.2.2</t>
    </r>
    <r>
      <rPr>
        <sz val="11"/>
        <color rgb="FF000000"/>
        <rFont val="PF DinDisplay Pro"/>
      </rPr>
      <t xml:space="preserve">) </t>
    </r>
  </si>
  <si>
    <r>
      <t>С</t>
    </r>
    <r>
      <rPr>
        <vertAlign val="subscript"/>
        <sz val="14"/>
        <color rgb="FF000000"/>
        <rFont val="PF DinDisplay Pro"/>
      </rPr>
      <t>1.1</t>
    </r>
  </si>
  <si>
    <t>стандартизированная тарифная ставка на покрытие расходов на подготовку и выдачу сетевой организацией технических условий заявителю</t>
  </si>
  <si>
    <r>
      <t>С</t>
    </r>
    <r>
      <rPr>
        <vertAlign val="subscript"/>
        <sz val="14"/>
        <color rgb="FF000000"/>
        <rFont val="PF DinDisplay Pro"/>
      </rPr>
      <t>1.2.1</t>
    </r>
  </si>
  <si>
    <t>стандартизированная тарифная ставка на покрытие расходов на выдачу уведомления об обеспечении сетевой организацией возможности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</si>
  <si>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r>
      <t>С</t>
    </r>
    <r>
      <rPr>
        <vertAlign val="subscript"/>
        <sz val="14"/>
        <color rgb="FF000000"/>
        <rFont val="PF DinDisplay Pro"/>
      </rPr>
      <t>1.2.2</t>
    </r>
  </si>
  <si>
    <t>стандартизированная тарифная ставка на покрытие расходов на проверку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</si>
  <si>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Итого:</t>
  </si>
  <si>
    <t>Воздушные линии - С2</t>
  </si>
  <si>
    <t>Обозначение</t>
  </si>
  <si>
    <t>Полное наименование</t>
  </si>
  <si>
    <t>Опоры</t>
  </si>
  <si>
    <t>Провод</t>
  </si>
  <si>
    <r>
      <t>Сечение мм</t>
    </r>
    <r>
      <rPr>
        <b/>
        <vertAlign val="superscript"/>
        <sz val="11"/>
        <color rgb="FF000000"/>
        <rFont val="PF DinDisplay Pro"/>
      </rPr>
      <t>2</t>
    </r>
  </si>
  <si>
    <t>Вид</t>
  </si>
  <si>
    <t>х</t>
  </si>
  <si>
    <t xml:space="preserve">Стандартизированные тарифные ставки </t>
  </si>
  <si>
    <t>0,4 кВ</t>
  </si>
  <si>
    <t>1-20 кВ</t>
  </si>
  <si>
    <t>0,4 кВ и ниже</t>
  </si>
  <si>
    <t>Параметры</t>
  </si>
  <si>
    <t>Стоимость, руб без НДС</t>
  </si>
  <si>
    <t>K</t>
  </si>
  <si>
    <t>M</t>
  </si>
  <si>
    <r>
      <t>С</t>
    </r>
    <r>
      <rPr>
        <b/>
        <vertAlign val="subscript"/>
        <sz val="14"/>
        <color rgb="FF000000"/>
        <rFont val="PF DinDisplay Pro"/>
      </rPr>
      <t>2.1.1.3.1.1</t>
    </r>
  </si>
  <si>
    <t>ВЛ на деревянных опорах изолированным сталеалюминиевым проводом сечением до 50 мм2 вкл. одноцепные</t>
  </si>
  <si>
    <t>деревянные</t>
  </si>
  <si>
    <t>сталеалюминиевый</t>
  </si>
  <si>
    <t xml:space="preserve">до 50 </t>
  </si>
  <si>
    <t>одноцепные</t>
  </si>
  <si>
    <t>руб./км</t>
  </si>
  <si>
    <r>
      <t>С</t>
    </r>
    <r>
      <rPr>
        <b/>
        <vertAlign val="subscript"/>
        <sz val="14"/>
        <color rgb="FF000000"/>
        <rFont val="PF DinDisplay Pro"/>
      </rPr>
      <t>2.1.1.3.2.1</t>
    </r>
  </si>
  <si>
    <t>ВЛ на деревянных опорах изолированным сталеалюминиевым проводом сечением от 50 до 100 мм2 вкл. одноцепные</t>
  </si>
  <si>
    <t xml:space="preserve">от 50 до 100 </t>
  </si>
  <si>
    <r>
      <t>С</t>
    </r>
    <r>
      <rPr>
        <b/>
        <vertAlign val="subscript"/>
        <sz val="14"/>
        <color rgb="FF000000"/>
        <rFont val="PF DinDisplay Pro"/>
      </rPr>
      <t>2.1.1.4.1.1</t>
    </r>
  </si>
  <si>
    <t>ВЛ на деревянных опорах изолированным алюминиевым проводом сечением до 50 мм2 вкл. одноцепные</t>
  </si>
  <si>
    <t>алюминиевый</t>
  </si>
  <si>
    <r>
      <t>С</t>
    </r>
    <r>
      <rPr>
        <b/>
        <vertAlign val="subscript"/>
        <sz val="14"/>
        <color rgb="FF000000"/>
        <rFont val="PF DinDisplay Pro"/>
      </rPr>
      <t>2.3.1.3.1.1</t>
    </r>
  </si>
  <si>
    <t>ВЛ на железобетонных опорах изолированным сталеалюминиевым проводом сечением до 50 мм2 вкл. одноцепные</t>
  </si>
  <si>
    <t>ж/б</t>
  </si>
  <si>
    <r>
      <t>С</t>
    </r>
    <r>
      <rPr>
        <b/>
        <vertAlign val="subscript"/>
        <sz val="14"/>
        <color rgb="FF000000"/>
        <rFont val="PF DinDisplay Pro"/>
      </rPr>
      <t>2.3.1.3.1.2</t>
    </r>
  </si>
  <si>
    <t>ВЛ на железобетонных опорах изолированным сталеалюминиевым проводом сечением до 50 мм2 вкл. двухцепные</t>
  </si>
  <si>
    <t>двухцепные</t>
  </si>
  <si>
    <r>
      <t>С</t>
    </r>
    <r>
      <rPr>
        <b/>
        <vertAlign val="subscript"/>
        <sz val="14"/>
        <color rgb="FF000000"/>
        <rFont val="PF DinDisplay Pro"/>
      </rPr>
      <t>2.3.1.3.2.1</t>
    </r>
  </si>
  <si>
    <t>ВЛ на железобетонных опорах изолированным сталеалюминиевым проводом сечением от 50 до 100 мм2 вкл. одноцепные</t>
  </si>
  <si>
    <r>
      <t>С</t>
    </r>
    <r>
      <rPr>
        <b/>
        <vertAlign val="subscript"/>
        <sz val="14"/>
        <color rgb="FF000000"/>
        <rFont val="PF DinDisplay Pro"/>
      </rPr>
      <t>2.3.1.3.2.2</t>
    </r>
  </si>
  <si>
    <t>ВЛ на железобетонных опорах изолированным сталеалюминиевым проводом сечением от 50 до 100 мм2 вкл. двухцепные</t>
  </si>
  <si>
    <r>
      <t>С</t>
    </r>
    <r>
      <rPr>
        <b/>
        <vertAlign val="subscript"/>
        <sz val="14"/>
        <color rgb="FF000000"/>
        <rFont val="PF DinDisplay Pro"/>
      </rPr>
      <t>2.3.1.3.3.1</t>
    </r>
  </si>
  <si>
    <t>ВЛ на железобетонных опорах изолированным сталеалюминиевым проводом сечением от 100 д о 200 мм2 вкл. одноцепные</t>
  </si>
  <si>
    <t xml:space="preserve">от 100 д о 200 </t>
  </si>
  <si>
    <r>
      <t>С</t>
    </r>
    <r>
      <rPr>
        <b/>
        <vertAlign val="subscript"/>
        <sz val="14"/>
        <color rgb="FF000000"/>
        <rFont val="PF DinDisplay Pro"/>
      </rPr>
      <t>2.3.1.3.3.2</t>
    </r>
  </si>
  <si>
    <t>ВЛ на железобетонных опорах изолированным сталеалюминиевым проводом сечением от 100 до 200 мм2 вкл. двухцепные</t>
  </si>
  <si>
    <t xml:space="preserve">от 100 до 200 </t>
  </si>
  <si>
    <r>
      <t>С</t>
    </r>
    <r>
      <rPr>
        <b/>
        <vertAlign val="subscript"/>
        <sz val="14"/>
        <color rgb="FF000000"/>
        <rFont val="PF DinDisplay Pro"/>
      </rPr>
      <t>2.3.1.3.4.1</t>
    </r>
  </si>
  <si>
    <t>ВЛ на железобетонных опорах изолированным сталеалюминиевым проводом сечением от 200 до 500 мм2 вкл. одноцепные</t>
  </si>
  <si>
    <t xml:space="preserve">от 200 до 500 </t>
  </si>
  <si>
    <r>
      <t>С</t>
    </r>
    <r>
      <rPr>
        <b/>
        <vertAlign val="subscript"/>
        <sz val="14"/>
        <color rgb="FF000000"/>
        <rFont val="PF DinDisplay Pro"/>
      </rPr>
      <t>2.3.1.4.1.1</t>
    </r>
  </si>
  <si>
    <t>ВЛ на железобетонных опорах изолированным алюминиевым проводом сечением до 50 мм2 вкл. одноцепные</t>
  </si>
  <si>
    <r>
      <t>С</t>
    </r>
    <r>
      <rPr>
        <b/>
        <vertAlign val="subscript"/>
        <sz val="14"/>
        <color rgb="FF000000"/>
        <rFont val="PF DinDisplay Pro"/>
      </rPr>
      <t>2.3.1.4.2.1</t>
    </r>
  </si>
  <si>
    <t>ВЛ на железобетонных опорах изолированным алюминиевым проводом сечением от 50 до 100 мм2 вкл. одноцепные</t>
  </si>
  <si>
    <r>
      <t>С</t>
    </r>
    <r>
      <rPr>
        <b/>
        <vertAlign val="subscript"/>
        <sz val="14"/>
        <color rgb="FF000000"/>
        <rFont val="PF DinDisplay Pro"/>
      </rPr>
      <t>2.3.1.4.2.2</t>
    </r>
  </si>
  <si>
    <t>ВЛ на железобетонных опорах изолированным алюминиевым проводом сечением от 50 до 100 мм2 вкл. двухцепные</t>
  </si>
  <si>
    <r>
      <t>С</t>
    </r>
    <r>
      <rPr>
        <b/>
        <vertAlign val="subscript"/>
        <sz val="14"/>
        <color rgb="FF000000"/>
        <rFont val="PF DinDisplay Pro"/>
      </rPr>
      <t>2.3.1.4.3.1</t>
    </r>
  </si>
  <si>
    <t>ВЛ на железобетонных опорах изолированным алюминиевым проводом сечением от 100 до 200 мм2 вкл. одноцепные</t>
  </si>
  <si>
    <t>Итого ВЛ:</t>
  </si>
  <si>
    <t>Итого ВЛ общая:</t>
  </si>
  <si>
    <t>Кабельные линии - С3</t>
  </si>
  <si>
    <t>Кол-во жил</t>
  </si>
  <si>
    <t>Изоляция</t>
  </si>
  <si>
    <t>Кол-во кабелей</t>
  </si>
  <si>
    <t>Способ прокладки</t>
  </si>
  <si>
    <t>1-10 кВ</t>
  </si>
  <si>
    <t>15-20 кВ</t>
  </si>
  <si>
    <t>L</t>
  </si>
  <si>
    <t>N</t>
  </si>
  <si>
    <t>P</t>
  </si>
  <si>
    <r>
      <t>С</t>
    </r>
    <r>
      <rPr>
        <b/>
        <vertAlign val="subscript"/>
        <sz val="14"/>
        <color rgb="FF000000"/>
        <rFont val="PF DinDisplay Pro"/>
      </rPr>
      <t>3.1.1.1.1.1</t>
    </r>
  </si>
  <si>
    <t>КЛ в траншеях одножильные с резиновой или пластмассовой изоляцией сечением провода до 50 мм2 вкл. с одним кабелем в траншее</t>
  </si>
  <si>
    <t>одножильные</t>
  </si>
  <si>
    <t>пластик/резина</t>
  </si>
  <si>
    <t>один</t>
  </si>
  <si>
    <t>траншея</t>
  </si>
  <si>
    <r>
      <t>С</t>
    </r>
    <r>
      <rPr>
        <b/>
        <vertAlign val="subscript"/>
        <sz val="14"/>
        <color rgb="FF000000"/>
        <rFont val="PF DinDisplay Pro"/>
      </rPr>
      <t>3.1.1.1.2.1</t>
    </r>
  </si>
  <si>
    <t>КЛ в траншеях одножильные с резиновой или пластмассовой изоляцией сечением провода от 50 до 100 мм2 вкл. с одним кабелем в траншее</t>
  </si>
  <si>
    <r>
      <t>С</t>
    </r>
    <r>
      <rPr>
        <b/>
        <vertAlign val="subscript"/>
        <sz val="14"/>
        <color rgb="FF000000"/>
        <rFont val="PF DinDisplay Pro"/>
      </rPr>
      <t>3.1.1.1.2.3</t>
    </r>
  </si>
  <si>
    <t>КЛ в траншеях одножильные с резиновой или пластмассовой изоляцией сечением провода от 50 до 100 мм2 вкл. с тремя кабелями в траншее</t>
  </si>
  <si>
    <t>три</t>
  </si>
  <si>
    <r>
      <t>С</t>
    </r>
    <r>
      <rPr>
        <b/>
        <vertAlign val="subscript"/>
        <sz val="14"/>
        <color rgb="FF000000"/>
        <rFont val="PF DinDisplay Pro"/>
      </rPr>
      <t>3.1.1.1.3.1</t>
    </r>
  </si>
  <si>
    <t>КЛ в траншеях одножильные с резиновой или пластмассовой изоляцией сечением провода от 100 до 200 мм2 вкл. с одним кабелем в траншее</t>
  </si>
  <si>
    <r>
      <t>С</t>
    </r>
    <r>
      <rPr>
        <b/>
        <vertAlign val="subscript"/>
        <sz val="14"/>
        <color rgb="FF000000"/>
        <rFont val="PF DinDisplay Pro"/>
      </rPr>
      <t>3.1.1.1.3.2</t>
    </r>
  </si>
  <si>
    <t>КЛ в траншеях одножильные с резиновой или пластмассовой изоляцией сечением провода от 100 до 200 мм2 вкл. с двумя кабелями в траншее</t>
  </si>
  <si>
    <t>два</t>
  </si>
  <si>
    <r>
      <t>С</t>
    </r>
    <r>
      <rPr>
        <b/>
        <vertAlign val="subscript"/>
        <sz val="14"/>
        <color rgb="FF000000"/>
        <rFont val="PF DinDisplay Pro"/>
      </rPr>
      <t>3.1.1.1.3.3</t>
    </r>
  </si>
  <si>
    <t>КЛ в траншеях одножильные с резиновой или пластмассовой изоляцией сечением провода от 100 до 200 мм2 вкл. с тремя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</si>
  <si>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3.1.1.1.3.4</t>
    </r>
  </si>
  <si>
    <t>КЛ в траншеях одножильные с резиновой или пластмассовой изоляцией сечением провода от 100 до 200 мм2 вкл. с четырьмя кабелями в траншее</t>
  </si>
  <si>
    <t>четыре</t>
  </si>
  <si>
    <r>
      <t>С</t>
    </r>
    <r>
      <rPr>
        <b/>
        <vertAlign val="subscript"/>
        <sz val="14"/>
        <color rgb="FF000000"/>
        <rFont val="PF DinDisplay Pro"/>
      </rPr>
      <t>3.1.1.1.4.1</t>
    </r>
  </si>
  <si>
    <t>КЛ в траншеях одножильные с резиновой или пластмассовой изоляцией сечением провода от 200 до 250 мм2 вкл. с одним кабелем в траншее</t>
  </si>
  <si>
    <t xml:space="preserve">от 200 до 250 </t>
  </si>
  <si>
    <r>
      <t>С</t>
    </r>
    <r>
      <rPr>
        <b/>
        <vertAlign val="subscript"/>
        <sz val="14"/>
        <color rgb="FF000000"/>
        <rFont val="PF DinDisplay Pro"/>
      </rPr>
      <t>3.1.1.1.4.2</t>
    </r>
  </si>
  <si>
    <t>КЛ в траншеях одножильные с резиновой или пластмассовой изоляцией сечением провода от 200 до 250 мм2 вкл. с двумя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</si>
  <si>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3.1.1.1.4.3</t>
    </r>
  </si>
  <si>
    <t>КЛ в траншеях одножильные с резиновой или пластмассовой изоляцией сечением провода от 200 до 250 мм2 вкл. с тремя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</si>
  <si>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3.1.1.1.4.4</t>
    </r>
  </si>
  <si>
    <t>КЛ в траншеях одножильные с резиновой или пластмассовой изоляцией сечением провода от 200 до 250 мм2 вкл. с четырьмя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</si>
  <si>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3.1.1.1.4.5</t>
    </r>
  </si>
  <si>
    <t>КЛ в траншеях одножильные с резиновой или пластмассовой изоляцией сечением провода от 200 до 250 мм2 вкл. с количеством кабелей в траншее более четырех</t>
  </si>
  <si>
    <t>&gt; четырех</t>
  </si>
  <si>
    <r>
      <t>С</t>
    </r>
    <r>
      <rPr>
        <b/>
        <vertAlign val="subscript"/>
        <sz val="14"/>
        <color rgb="FF000000"/>
        <rFont val="PF DinDisplay Pro"/>
      </rPr>
      <t>3.1.1.1.5.2</t>
    </r>
  </si>
  <si>
    <t>КЛ в траншеях одножильные с резиновой или пластмассовой изоляцией сечением провода от 250 до 300 мм2 вкл. с двумя кабелями в траншее</t>
  </si>
  <si>
    <t xml:space="preserve">от 250 до 300 </t>
  </si>
  <si>
    <r>
      <t>С</t>
    </r>
    <r>
      <rPr>
        <b/>
        <vertAlign val="subscript"/>
        <sz val="14"/>
        <color rgb="FF000000"/>
        <rFont val="PF DinDisplay Pro"/>
      </rPr>
      <t>3.1.1.1.6.2</t>
    </r>
  </si>
  <si>
    <t>КЛ в траншеях одножильные с резиновой или пластмассовой изоляцией сечением провода от 300 до 400 мм2 вкл. с двумя кабелями в траншее</t>
  </si>
  <si>
    <t xml:space="preserve">от 300 до 400 </t>
  </si>
  <si>
    <r>
      <t>С</t>
    </r>
    <r>
      <rPr>
        <b/>
        <vertAlign val="subscript"/>
        <sz val="14"/>
        <color rgb="FF000000"/>
        <rFont val="PF DinDisplay Pro"/>
      </rPr>
      <t>3.1.1.1.6.4</t>
    </r>
  </si>
  <si>
    <t>Кабельные линии в траншеях одножильные с резиновой или пластмассовой изоляцией сечением провода от 300 до 400 мм2 вкл. с четырьмя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</si>
  <si>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3.1.1.1.7.1</t>
    </r>
  </si>
  <si>
    <t>КЛ в траншеях одножильные с резиновой или пластмассовой изоляцией сечением провода от 400 до 500 мм2 вкл. с одним кабелем в траншее</t>
  </si>
  <si>
    <t xml:space="preserve">от 400 до 500 </t>
  </si>
  <si>
    <r>
      <t>С</t>
    </r>
    <r>
      <rPr>
        <b/>
        <vertAlign val="subscript"/>
        <sz val="14"/>
        <color rgb="FF000000"/>
        <rFont val="PF DinDisplay Pro"/>
      </rPr>
      <t>3.1.1.1.7.2</t>
    </r>
  </si>
  <si>
    <t>КЛ в траншеях одножильные с резиновой или пластмассовой изоляцией сечением провода от 400 до 500 мм2 вкл. с двумя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</si>
  <si>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3.1.1.1.7.3</t>
    </r>
  </si>
  <si>
    <t>КЛ в траншеях одножильные с резиновой или пластмассовой изоляцией сечением провода от 400 до 500 мм2 вкл. с тремя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</si>
  <si>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3.1.1.1.7.4</t>
    </r>
  </si>
  <si>
    <t>Кабельные линии в траншеях одножильные с резиновой или пластмассовой изоляцией сечением провода от 400 до 500 мм2 вкл. с четырьмя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</si>
  <si>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3.1.1.1.7.5</t>
    </r>
  </si>
  <si>
    <t>КЛ в траншеях одножильные с резиновой или пластмассовой изоляцией сечением провода от 400 до 500 мм2 вкл.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</si>
  <si>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PF DinDisplay Pro"/>
      </rPr>
      <t>3.1.1.1.8.1</t>
    </r>
  </si>
  <si>
    <t>КЛ в траншеях одножильные с резиновой или пластмассовой изоляцией сечением провода от 500 до 800 мм2 вкл. с одним кабелем в траншее</t>
  </si>
  <si>
    <t xml:space="preserve">от 500 до 800 </t>
  </si>
  <si>
    <r>
      <t>С</t>
    </r>
    <r>
      <rPr>
        <b/>
        <vertAlign val="subscript"/>
        <sz val="14"/>
        <color rgb="FF000000"/>
        <rFont val="PF DinDisplay Pro"/>
      </rPr>
      <t>3.1.1.1.8.2</t>
    </r>
  </si>
  <si>
    <t>КЛ в траншеях одножильные с резиновой или пластмассовой изоляцией сечением провода от 500 до 800 мм2 вкл. с двумя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</si>
  <si>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3.1.1.1.8.3</t>
    </r>
  </si>
  <si>
    <t>КЛ в траншеях одножильные с резиновой или пластмассовой изоляцией сечением провода от 500 до 800 мм2 вкл. с тремя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</si>
  <si>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3.1.1.2.3.2</t>
    </r>
  </si>
  <si>
    <t>КЛ в траншеях одножильные с бумажной изоляцией сечением провода от 100 до 200 мм2 вкл. с двумя кабелями в траншее</t>
  </si>
  <si>
    <t>бумага</t>
  </si>
  <si>
    <r>
      <t>С</t>
    </r>
    <r>
      <rPr>
        <b/>
        <vertAlign val="subscript"/>
        <sz val="14"/>
        <color rgb="FF000000"/>
        <rFont val="PF DinDisplay Pro"/>
      </rPr>
      <t>3.1.2.1.1.1</t>
    </r>
  </si>
  <si>
    <t>КЛ в траншеях многожильные с резиновой или пластмассовой изоляцией сечением провода до 50 мм2 вкл. с одним кабелем в траншее</t>
  </si>
  <si>
    <t>многожильные</t>
  </si>
  <si>
    <r>
      <t>С</t>
    </r>
    <r>
      <rPr>
        <b/>
        <vertAlign val="subscript"/>
        <sz val="14"/>
        <color rgb="FF000000"/>
        <rFont val="PF DinDisplay Pro"/>
      </rPr>
      <t>3.1.2.1.1.2</t>
    </r>
  </si>
  <si>
    <t>КЛ в траншеях многожильные с резиновой или пластмассовой изоляцией сечением провода до 50 мм2 вкл. с двумя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</si>
  <si>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3.1.2.1.1.3</t>
    </r>
  </si>
  <si>
    <t>КЛ в траншеях многожильные с резиновой или пластмассовой изоляцией сечением провода до 50 мм2 вкл. с тремя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</si>
  <si>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3.1.2.1.2.1</t>
    </r>
  </si>
  <si>
    <t>КЛ в траншеях многожильные с резиновой или пластмассовой изоляцией сечением провода от 50 до 100 мм2 вкл. с одним кабелем в траншее</t>
  </si>
  <si>
    <r>
      <t>С</t>
    </r>
    <r>
      <rPr>
        <b/>
        <vertAlign val="subscript"/>
        <sz val="14"/>
        <color rgb="FF000000"/>
        <rFont val="PF DinDisplay Pro"/>
      </rPr>
      <t>3.1.2.1.2.2</t>
    </r>
  </si>
  <si>
    <t>КЛ в траншеях многожильные с резиновой или пластмассовой изоляцией сечением провода от 50 до 100 мм2 вкл. с двумя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</si>
  <si>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3.1.2.1.2.3</t>
    </r>
    <r>
      <rPr>
        <sz val="11"/>
        <color rgb="FF000000"/>
        <rFont val="Calibri"/>
      </rPr>
      <t/>
    </r>
  </si>
  <si>
    <t>КЛ в траншеях многожильные с резиновой или пластмассовой изоляцией сечением провода от 50 до 100 мм2 вкл. с тремя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</si>
  <si>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3.1.2.1.2.4</t>
    </r>
  </si>
  <si>
    <t>КЛ в траншеях многожильные с резиновой или пластмассовой изоляцией сечением провода от 50 до 100 мм2 вкл. с четырьмя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</si>
  <si>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3.1.2.1.3.1</t>
    </r>
  </si>
  <si>
    <t>КЛ в траншеях многожильные с резиновой или пластмассовой изоляцией сечением провода от 100 до 200 мм2 вкл. с одним кабелем в траншее</t>
  </si>
  <si>
    <r>
      <t>С</t>
    </r>
    <r>
      <rPr>
        <b/>
        <vertAlign val="subscript"/>
        <sz val="14"/>
        <color rgb="FF000000"/>
        <rFont val="PF DinDisplay Pro"/>
      </rPr>
      <t>3.1.2.1.3.2</t>
    </r>
  </si>
  <si>
    <t>КЛ в траншеях многожильные с резиновой или пластмассовой изоляцией сечением провода от 100 до 200 мм2 вкл. с двумя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</si>
  <si>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3.1.2.1.3.3</t>
    </r>
  </si>
  <si>
    <t>КЛ в траншеях многожильные с резиновой или пластмассовой изоляцией сечением провода от 100 до 200 мм2 вкл. с тремя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</si>
  <si>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3.1.2.1.3.4</t>
    </r>
  </si>
  <si>
    <t>КЛ в траншеях многожильные с резиновой или пластмассовой изоляцией сечением провода от 100 до 200 мм2 вкл. с четырьмя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</si>
  <si>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3.1.2.1.3.5</t>
    </r>
  </si>
  <si>
    <t>КЛ в траншеях многожильные с резиновой или пластмассовой изоляцией сечением провода от 100 до 200 мм2 вкл.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</si>
  <si>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PF DinDisplay Pro"/>
      </rPr>
      <t>3.1.2.1.4.1</t>
    </r>
  </si>
  <si>
    <t>КЛ в траншеях многожильные с резиновой или пластмассовой изоляцией сечением провода от 200 до 250 мм2 вкл. с одним кабелем в траншее</t>
  </si>
  <si>
    <r>
      <t>С</t>
    </r>
    <r>
      <rPr>
        <b/>
        <vertAlign val="subscript"/>
        <sz val="14"/>
        <color rgb="FF000000"/>
        <rFont val="PF DinDisplay Pro"/>
      </rPr>
      <t>3.1.2.1.4.2</t>
    </r>
  </si>
  <si>
    <t>КЛ в траншеях многожильные с резиновой или пластмассовой изоляцией сечением провода от 200 до 250 мм2 вкл. с двумя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</si>
  <si>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3.1.2.1.4.3</t>
    </r>
  </si>
  <si>
    <t>КЛ в траншеях многожильные с резиновой или пластмассовой изоляцией сечением провода от 200 до 250 мм2 вкл. с тремя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</si>
  <si>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3.1.2.1.4.4</t>
    </r>
  </si>
  <si>
    <t>КЛ в траншеях многожильные с резиновой или пластмассовой изоляцией сечением провода от 200 до 250 мм2 вкл. с четырьмя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</si>
  <si>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3.1.2.1.4.5</t>
    </r>
  </si>
  <si>
    <t>КЛ в траншеях многожильные с резиновой или пластмассовой изоляцией сечением провода от 200 до 250 мм2 вкл.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</si>
  <si>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PF DinDisplay Pro"/>
      </rPr>
      <t>3.1.2.1.5.1</t>
    </r>
  </si>
  <si>
    <t>КЛ в траншеях многожильные с резиновой или пластмассовой изоляцией сечением провода от 250 до 300 мм2 вкл. с одним кабелем в траншее</t>
  </si>
  <si>
    <r>
      <t>С</t>
    </r>
    <r>
      <rPr>
        <b/>
        <vertAlign val="subscript"/>
        <sz val="14"/>
        <color rgb="FF000000"/>
        <rFont val="PF DinDisplay Pro"/>
      </rPr>
      <t>3.1.2.1.5.2</t>
    </r>
  </si>
  <si>
    <t>КЛ в траншеях многожильные с резиновой или пластмассовой изоляцией сечением провода от 250 до 300 мм2 вкл. с двумя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</si>
  <si>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3.1.2.1.7.1</t>
    </r>
  </si>
  <si>
    <t>КЛ в траншеях многожильные с резиновой или пластмассовой изоляцией сечением провода от 400 до 500 мм2 вкл. с одним кабелем в траншее</t>
  </si>
  <si>
    <r>
      <t>С</t>
    </r>
    <r>
      <rPr>
        <b/>
        <vertAlign val="subscript"/>
        <sz val="14"/>
        <color rgb="FF000000"/>
        <rFont val="PF DinDisplay Pro"/>
      </rPr>
      <t>3.1.2.1.7.3</t>
    </r>
  </si>
  <si>
    <t>КЛ в траншеях многожильные с резиновой или пластмассовой изоляцией сечением провода от 400 до 500 мм2 вкл. с тремя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</si>
  <si>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3.1.2.2.1.1</t>
    </r>
  </si>
  <si>
    <t>КЛ в траншеях многожильные с бумажной изоляцией сечением провода до 50 мм2 вкл. с одним кабелем в траншее</t>
  </si>
  <si>
    <r>
      <t>С</t>
    </r>
    <r>
      <rPr>
        <b/>
        <vertAlign val="subscript"/>
        <sz val="14"/>
        <color rgb="FF000000"/>
        <rFont val="PF DinDisplay Pro"/>
      </rPr>
      <t>3.1.2.2.1.2</t>
    </r>
  </si>
  <si>
    <t>КЛ в траншеях многожильные с бумажной изоляцией сечением провода до 50 мм2 вкл. с двумя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</si>
  <si>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3.1.2.2.2.1</t>
    </r>
  </si>
  <si>
    <t>КЛ в траншеях многожильные с бумажной изоляцией сечением провода от 50 до 100 мм2 вкл. с одним кабелем в траншее</t>
  </si>
  <si>
    <r>
      <t>С</t>
    </r>
    <r>
      <rPr>
        <b/>
        <vertAlign val="subscript"/>
        <sz val="14"/>
        <color rgb="FF000000"/>
        <rFont val="PF DinDisplay Pro"/>
      </rPr>
      <t>3.1.2.2.2.2</t>
    </r>
  </si>
  <si>
    <t>КЛ в траншеях многожильные с бумажной изоляцией сечением провода от 50 до 100 мм2 вкл. с двумя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</si>
  <si>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3.1.2.2.2.4</t>
    </r>
  </si>
  <si>
    <t>КЛ в траншеях многожильные с бумажной изоляцией сечением провода от 50 до 100 мм2 вкл. с четырьмя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</si>
  <si>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3.1.2.2.3.1</t>
    </r>
  </si>
  <si>
    <t>КЛ в траншеях многожильные с бумажной изоляцией сечением провода от 100 до 200 мм2 вкл. с одним кабелем в траншее</t>
  </si>
  <si>
    <r>
      <t>С</t>
    </r>
    <r>
      <rPr>
        <b/>
        <vertAlign val="subscript"/>
        <sz val="14"/>
        <color rgb="FF000000"/>
        <rFont val="PF DinDisplay Pro"/>
      </rPr>
      <t>3.1.2.2.3.2</t>
    </r>
  </si>
  <si>
    <t>КЛ в траншеях многожильные с бумажной изоляцией сечением провода от 100 до 200 мм2 вкл. с двумя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</si>
  <si>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3.1.2.2.3.4</t>
    </r>
  </si>
  <si>
    <t>КЛ в траншеях многожильные с бумажной изоляцией сечением провода от 100 до 200 мм2 вкл. с четырьмя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</si>
  <si>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3.1.2.2.4.1</t>
    </r>
  </si>
  <si>
    <t>КЛ в траншеях многожильные с бумажной изоляцией сечением провода от 200 до 250 мм2 вкл. с одним кабелем в траншее</t>
  </si>
  <si>
    <r>
      <t>С</t>
    </r>
    <r>
      <rPr>
        <b/>
        <vertAlign val="subscript"/>
        <sz val="14"/>
        <color rgb="FF000000"/>
        <rFont val="PF DinDisplay Pro"/>
      </rPr>
      <t>3.1.2.2.4.2</t>
    </r>
  </si>
  <si>
    <t>КЛ в траншеях многожильные с бумажной изоляцией сечением провода от 200 до 250 мм2 вкл. с двумя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</si>
  <si>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3.1.2.2.4.3</t>
    </r>
  </si>
  <si>
    <t>КЛ в траншеях многожильные с бумажной изоляцией сечением провода от 200 до 250 мм2 вкл. с тремя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</si>
  <si>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3.1.2.2.4.4</t>
    </r>
  </si>
  <si>
    <t>КЛ в траншеях многожильные с бумажной изоляцией сечением провода от 200 до 250 мм2 вкл. с четырьмя кабелями в траншее</t>
  </si>
  <si>
    <r>
      <t>С</t>
    </r>
    <r>
      <rPr>
        <b/>
        <vertAlign val="subscript"/>
        <sz val="14"/>
        <color rgb="FF000000"/>
        <rFont val="PF DinDisplay Pro"/>
      </rPr>
      <t>3.4.1.1.4.5</t>
    </r>
  </si>
  <si>
    <t>Кабельные линии в туннелях и коллекторах одножильные с резиновой или пластмассовой изоляцией сечением провода от 200 до 250 мм2 вкл. с количеством кабелей в туннеле или коллекторе более четырех</t>
  </si>
  <si>
    <t>туннель/ коллектор</t>
  </si>
  <si>
    <t>Итого КЛ:</t>
  </si>
  <si>
    <t>Итого КЛ общая:</t>
  </si>
  <si>
    <t>Кабельные линии, прокладываемые путем горизонтального наклонного бурения - С3</t>
  </si>
  <si>
    <r>
      <t>С</t>
    </r>
    <r>
      <rPr>
        <b/>
        <vertAlign val="subscript"/>
        <sz val="14"/>
        <color rgb="FF000000"/>
        <rFont val="PF DinDisplay Pro"/>
      </rPr>
      <t>3.6.1.1.2.1</t>
    </r>
  </si>
  <si>
    <t>КЛ, прокладываемые методом ГНБ, одножильные с резиновой или пластмассовой изоляцией сечением провода от 50 до 100 мм2 вкл. с одной трубой в скважине</t>
  </si>
  <si>
    <t>ГНБ скважина</t>
  </si>
  <si>
    <r>
      <t>С</t>
    </r>
    <r>
      <rPr>
        <b/>
        <vertAlign val="subscript"/>
        <sz val="14"/>
        <color rgb="FF000000"/>
        <rFont val="PF DinDisplay Pro"/>
      </rPr>
      <t>3.6.1.1.2.2</t>
    </r>
    <r>
      <rPr>
        <sz val="11"/>
        <color rgb="FF000000"/>
        <rFont val="Calibri"/>
      </rPr>
      <t/>
    </r>
  </si>
  <si>
    <t>КЛ, прокладываемые методом ГНБ, одножильные с резиновой или пластмассовой изоляцией сечением провода от 50 до 100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</si>
  <si>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3.6.1.1.3.1</t>
    </r>
  </si>
  <si>
    <t>КЛ, прокладываемые методом ГНБ, одножильные с резиновой или пластмассовой изоляцией сечением провода от 100 до 200 мм2 вкл. с одной трубой в скважине</t>
  </si>
  <si>
    <r>
      <t>С</t>
    </r>
    <r>
      <rPr>
        <b/>
        <vertAlign val="subscript"/>
        <sz val="14"/>
        <color rgb="FF000000"/>
        <rFont val="PF DinDisplay Pro"/>
      </rPr>
      <t>3.6.1.1.3.2</t>
    </r>
  </si>
  <si>
    <t>КЛ, прокладываемые методом ГНБ, одножильные с резиновой или пластмассовой изоляцией сечением провода от 100 до 200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</si>
  <si>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3.6.1.1.3.3</t>
    </r>
  </si>
  <si>
    <t>КЛ, прокладываемые методом ГНБ, одножильные с резиновой или пластмассовой изоляцией сечением провода от 100 до 200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</si>
  <si>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3.6.1.1.4.2</t>
    </r>
  </si>
  <si>
    <t>КЛ, прокладываемые методом ГНБ, одножильные с резиновой или пластмассовой изоляцией сечением провода от 200 до 250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</si>
  <si>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3.6.1.1.4.3</t>
    </r>
  </si>
  <si>
    <t>КЛ, прокладываемые методом ГНБ, одножильные с резиновой или пластмассовой изоляцией сечением провода от 200 до 250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</si>
  <si>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3.6.1.1.4.5</t>
    </r>
  </si>
  <si>
    <t>КЛ, прокладываемые методом ГНБ, одножильные с резиновой или пластмассовой изоляцией сечением провода от 200 до 250 мм2 вкл. с количеством труб в скважине более четырех</t>
  </si>
  <si>
    <r>
      <t>С</t>
    </r>
    <r>
      <rPr>
        <b/>
        <vertAlign val="subscript"/>
        <sz val="14"/>
        <color rgb="FF000000"/>
        <rFont val="PF DinDisplay Pro"/>
      </rPr>
      <t>3.6.1.1.5.3</t>
    </r>
  </si>
  <si>
    <t>КЛ, прокладываемые методом ГНБ, одножильные с резиновой или пластмассовой изоляцией сечением провода от 250 до 300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</si>
  <si>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3.6.1.1.6.2</t>
    </r>
  </si>
  <si>
    <t>КЛ, прокладываемые методом ГНБ, одножильные с резиновой или пластмассовой изоляцией сечением провода от 300 до 400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</si>
  <si>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3.6.1.1.6.3</t>
    </r>
  </si>
  <si>
    <t>КЛ, прокладываемые методом ГНБ, одножильные с резиновой или пластмассовой изоляцией сечением провода от 300 до 400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</si>
  <si>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3.6.1.1.7.2</t>
    </r>
  </si>
  <si>
    <t>КЛ, прокладываемые методом ГНБ, одножильные с резиновой или пластмассовой изоляцией сечением провода от 400 до 500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</si>
  <si>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3.6.1.1.7.3</t>
    </r>
  </si>
  <si>
    <t>КЛ, прокладываемые методом ГНБ, одножильные с резиновой или пластмассовой изоляцией сечением провода от 400 до 500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</si>
  <si>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3.6.1.1.7.5</t>
    </r>
  </si>
  <si>
    <t>КЛ, прокладываемые методом ГНБ, одножильные с резиновой или пластмассовой изоляцией сечением провода от 400 до 500 мм2 вкл. с количеством труб в скважине более четырех</t>
  </si>
  <si>
    <r>
      <t>С</t>
    </r>
    <r>
      <rPr>
        <b/>
        <vertAlign val="subscript"/>
        <sz val="14"/>
        <color rgb="FF000000"/>
        <rFont val="PF DinDisplay Pro"/>
      </rPr>
      <t>3.6.1.1.8.2</t>
    </r>
  </si>
  <si>
    <t>КЛ, прокладываемые методом ГНБ, одножильные с резиновой или пластмассовой изоляцией сечением провода от 500 до 800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</si>
  <si>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3.6.1.1.8.3</t>
    </r>
  </si>
  <si>
    <t>КЛ, прокладываемые методом ГНБ, одножильные с резиновой или пластмассовой изоляцией сечением провода от 500 до 800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</si>
  <si>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3.6.2.1.1.1</t>
    </r>
  </si>
  <si>
    <t>КЛ, прокладываемые методом ГНБ, многожильные с резиновой или пластмассовой изоляцией сечением провода до 50 мм2 вкл. с одной трубой в скважине</t>
  </si>
  <si>
    <r>
      <t>С</t>
    </r>
    <r>
      <rPr>
        <b/>
        <vertAlign val="subscript"/>
        <sz val="14"/>
        <color rgb="FF000000"/>
        <rFont val="PF DinDisplay Pro"/>
      </rPr>
      <t>3.6.2.1.1.2</t>
    </r>
  </si>
  <si>
    <t>КЛ, прокладываемые методом ГНБ, многожильные с резиновой или пластмассовой изоляцией сечением провода до 50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</si>
  <si>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3.6.2.1.2.1</t>
    </r>
  </si>
  <si>
    <t>КЛ, прокладываемые методом ГНБ, многожильные с резиновой или пластмассовой изоляцией сечением провода от 50 до 100 мм2 вкл. с одной трубой в скважине</t>
  </si>
  <si>
    <r>
      <t>С</t>
    </r>
    <r>
      <rPr>
        <b/>
        <vertAlign val="subscript"/>
        <sz val="14"/>
        <color rgb="FF000000"/>
        <rFont val="PF DinDisplay Pro"/>
      </rPr>
      <t>3.6.2.1.2.2</t>
    </r>
  </si>
  <si>
    <t>КЛ, прокладываемые методом ГНБ, многожильные с резиновой или пластмассовой изоляцией сечением провода от 50 до 100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</si>
  <si>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3.6.2.1.2.3</t>
    </r>
  </si>
  <si>
    <t>КЛ, прокладываемые методом ГНБ, многожильные с резиновой или пластмассовой изоляцией сечением провода от 50 до 100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</si>
  <si>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3.6.2.1.3.1</t>
    </r>
  </si>
  <si>
    <t>КЛ, прокладываемые методом ГНБ, многожильные с резиновой или пластмассовой изоляцией сечением провода от 100 до 200 мм2 вкл. с одной трубой в скважине</t>
  </si>
  <si>
    <r>
      <t>С</t>
    </r>
    <r>
      <rPr>
        <b/>
        <vertAlign val="subscript"/>
        <sz val="14"/>
        <color rgb="FF000000"/>
        <rFont val="PF DinDisplay Pro"/>
      </rPr>
      <t>3.6.2.1.3.2</t>
    </r>
  </si>
  <si>
    <t>КЛ, прокладываемые методом ГНБ, многожильные с резиновой или пластмассовой изоляцией сечением провода от 100 до 200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</si>
  <si>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3.6.2.1.3.3</t>
    </r>
  </si>
  <si>
    <t>КЛ, прокладываемые методом ГНБ, многожильные с резиновой или пластмассовой изоляцией сечением провода от 100 до 200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</si>
  <si>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3.6.2.1.3.5</t>
    </r>
  </si>
  <si>
    <t>КЛ, прокладываемые методом ГНБ, многожильные с резиновой или пластмассовой изоляцией сечением провода от 100 до 200 мм2 вкл. сколичеством труб в скважине более четырех</t>
  </si>
  <si>
    <r>
      <t>С</t>
    </r>
    <r>
      <rPr>
        <b/>
        <vertAlign val="subscript"/>
        <sz val="14"/>
        <color rgb="FF000000"/>
        <rFont val="PF DinDisplay Pro"/>
      </rPr>
      <t>3.6.2.1.4.1</t>
    </r>
  </si>
  <si>
    <t>КЛ, прокладываемые методом ГНБ, многожильные с резиновой или пластмассовой изоляцией сечением провода от 200 до 250 мм2 вкл. с одной трубой в скважине</t>
  </si>
  <si>
    <r>
      <t>С</t>
    </r>
    <r>
      <rPr>
        <b/>
        <vertAlign val="subscript"/>
        <sz val="14"/>
        <color rgb="FF000000"/>
        <rFont val="PF DinDisplay Pro"/>
      </rPr>
      <t>3.6.2.1.4.2</t>
    </r>
  </si>
  <si>
    <t>КЛ, прокладываемые методом ГНБ, многожильные с резиновой или пластмассовой изоляцией сечением провода от 200 до 250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</si>
  <si>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3.6.2.1.4.3</t>
    </r>
  </si>
  <si>
    <t>КЛ, прокладываемые методом ГНБ, многожильные с резиновой или пластмассовой изоляцией сечением провода от 200 до 250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</si>
  <si>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3.6.2.1.4.4</t>
    </r>
  </si>
  <si>
    <t>КЛ, прокладываемые методом ГНБ, многожильные с резиновой или пластмассовой изоляцией сечением провода от 200 до 250 мм2 вкл. с четырьмя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</si>
  <si>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3.6.2.1.4.5</t>
    </r>
  </si>
  <si>
    <t>КЛ, прокладываемые методом ГНБ, многожильные с резиновой или пластмассовой изоляцией сечением провода от 200 до 250 мм2 вкл. с количеством труб в скважине более четырех</t>
  </si>
  <si>
    <r>
      <t>С</t>
    </r>
    <r>
      <rPr>
        <b/>
        <vertAlign val="subscript"/>
        <sz val="14"/>
        <color rgb="FF000000"/>
        <rFont val="PF DinDisplay Pro"/>
      </rPr>
      <t>3.6.2.1.5.2</t>
    </r>
  </si>
  <si>
    <t>КЛ, прокладываемые методом ГНБ, многожильные с резиновой или пластмассовой изоляцией сечением провода от 250 до 300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</si>
  <si>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3.6.2.1.7.3</t>
    </r>
  </si>
  <si>
    <t>КЛ, прокладываемые методом ГНБ, многожильные с резиновой или пластмассовой изоляцией сечением провода от 400 до 500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</si>
  <si>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3.6.2.2.1.2</t>
    </r>
  </si>
  <si>
    <t>КЛ, прокладываемые методом ГНБ, многожильные с бумажной изоляцией сечением провода до 50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</si>
  <si>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3.6.2.2.1.3</t>
    </r>
  </si>
  <si>
    <t>КЛ, прокладываемые методом ГНБ, многожильные с бумажной изоляцией сечением провода до 50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</si>
  <si>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3.6.2.2.2.1</t>
    </r>
  </si>
  <si>
    <t>КЛ, прокладываемые методом ГНБ, многожильные с бумажной изоляцией сечением провода от 50 до 100 мм2 вкл. с одной трубой в скважине</t>
  </si>
  <si>
    <r>
      <t>С</t>
    </r>
    <r>
      <rPr>
        <b/>
        <vertAlign val="subscript"/>
        <sz val="14"/>
        <color rgb="FF000000"/>
        <rFont val="PF DinDisplay Pro"/>
      </rPr>
      <t>3.6.2.2.2.2</t>
    </r>
  </si>
  <si>
    <t>КЛ, прокладываемые методом ГНБ, многожильные с бумажной изоляцией сечением провода от 50 до 100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</si>
  <si>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3.6.2.2.2.3</t>
    </r>
  </si>
  <si>
    <t>КЛ, прокладываемые методом ГНБ, многожильные с бумажной изоляцией сечением провода от 50 до 100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</si>
  <si>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3.6.2.2.3.1</t>
    </r>
  </si>
  <si>
    <t>КЛ, прокладываемые методом ГНБ, многожильные с бумажной изоляцией сечением провода от 100 до 200 мм2 вкл. с одной трубой в скважине</t>
  </si>
  <si>
    <r>
      <t>С</t>
    </r>
    <r>
      <rPr>
        <b/>
        <vertAlign val="subscript"/>
        <sz val="14"/>
        <color rgb="FF000000"/>
        <rFont val="PF DinDisplay Pro"/>
      </rPr>
      <t>3.6.2.2.3.2</t>
    </r>
  </si>
  <si>
    <t>КЛ, прокладываемые методом ГНБ, многожильные с бумажной изоляцией сечением провода от 100 до 200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</si>
  <si>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3.6.2.2.3.3</t>
    </r>
  </si>
  <si>
    <t>КЛ, прокладываемые методом ГНБ, многожильные с бумажной изоляцией сечением провода от 100 до 200 мм2 вкл. с тремя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</si>
  <si>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3.6.2.2.3.4</t>
    </r>
  </si>
  <si>
    <t>КЛ, прокладываемые методом ГНБ, многожильные с бумажной изоляцией сечением провода от 100 до 200 мм2 вкл. с четырьмя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</si>
  <si>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3.6.2.2.3.5</t>
    </r>
  </si>
  <si>
    <t>КЛ, прокладываемые методом ГНБ, многожильные с бумажной изоляцией сечением провода от 100 до 200 мм2 вкл. сколичеством труб в скважине более четырех</t>
  </si>
  <si>
    <r>
      <t>С</t>
    </r>
    <r>
      <rPr>
        <b/>
        <vertAlign val="subscript"/>
        <sz val="14"/>
        <color rgb="FF000000"/>
        <rFont val="PF DinDisplay Pro"/>
      </rPr>
      <t>3.6.2.2.4.1</t>
    </r>
  </si>
  <si>
    <t>КЛ, прокладываемые методом ГНБ, многожильные с бумажной изоляцией сечением провода от 200 до 250 мм2 вкл. с одной трубой в скважине</t>
  </si>
  <si>
    <r>
      <t>С</t>
    </r>
    <r>
      <rPr>
        <b/>
        <vertAlign val="subscript"/>
        <sz val="14"/>
        <color rgb="FF000000"/>
        <rFont val="PF DinDisplay Pro"/>
      </rPr>
      <t>3.6.2.2.4.2</t>
    </r>
  </si>
  <si>
    <t>КЛ, прокладываемые методом ГНБ, многожильные с бумажной изоляцией сечением провода от 200 до 250 мм2 вкл. с двумя трубами в скважине</t>
  </si>
  <si>
    <r>
      <t>С</t>
    </r>
    <r>
      <rPr>
        <b/>
        <vertAlign val="subscript"/>
        <sz val="14"/>
        <color rgb="FF000000"/>
        <rFont val="PF DinDisplay Pro"/>
      </rPr>
      <t>3.6.2.2.4.3</t>
    </r>
  </si>
  <si>
    <t>КЛ, прокладываемые методом ГНБ, многожильные с бумажной изоляцией сечением провода от 200 до 250 мм2 вкл. с тремя трубами в скважине</t>
  </si>
  <si>
    <t>Итого ГНБ:</t>
  </si>
  <si>
    <t>Итого ГНБ общая:</t>
  </si>
  <si>
    <t>Итого КЛ, ГНБ:</t>
  </si>
  <si>
    <t>Итого КЛ, ГНБ общая:</t>
  </si>
  <si>
    <t>РП - С4</t>
  </si>
  <si>
    <t>Номинал, А</t>
  </si>
  <si>
    <t>Кол-во ячеек</t>
  </si>
  <si>
    <r>
      <t>С</t>
    </r>
    <r>
      <rPr>
        <b/>
        <vertAlign val="subscript"/>
        <sz val="14"/>
        <color rgb="FF000000"/>
        <rFont val="PF DinDisplay Pro"/>
      </rPr>
      <t>4.1.2</t>
    </r>
  </si>
  <si>
    <t>реклоузеры номинальным током от 100 до 250 А вкл.</t>
  </si>
  <si>
    <t>реклоузер</t>
  </si>
  <si>
    <t xml:space="preserve">от 100 до 250 </t>
  </si>
  <si>
    <t>руб./шт</t>
  </si>
  <si>
    <r>
      <t>С</t>
    </r>
    <r>
      <rPr>
        <b/>
        <vertAlign val="subscript"/>
        <sz val="14"/>
        <color rgb="FF000000"/>
        <rFont val="PF DinDisplay Pro"/>
      </rPr>
      <t>4.1.3</t>
    </r>
  </si>
  <si>
    <t>реклоузеры номинальным током от 250 до 500 А вкл.</t>
  </si>
  <si>
    <t xml:space="preserve">от 250 до 500 </t>
  </si>
  <si>
    <r>
      <t>С</t>
    </r>
    <r>
      <rPr>
        <b/>
        <vertAlign val="subscript"/>
        <sz val="14"/>
        <color rgb="FF000000"/>
        <rFont val="PF DinDisplay Pro"/>
      </rPr>
      <t>4.1.4</t>
    </r>
  </si>
  <si>
    <t>реклоузеры номинальным током от 500 до 1000 А вкл.</t>
  </si>
  <si>
    <t xml:space="preserve">от 500 до 1000 </t>
  </si>
  <si>
    <r>
      <t>С</t>
    </r>
    <r>
      <rPr>
        <b/>
        <vertAlign val="subscript"/>
        <sz val="14"/>
        <color rgb="FF000000"/>
        <rFont val="PF DinDisplay Pro"/>
      </rPr>
      <t>4.2.1</t>
    </r>
  </si>
  <si>
    <t>линейные разъединители номинальным током до 100 А вкл.</t>
  </si>
  <si>
    <t>ЛР</t>
  </si>
  <si>
    <t xml:space="preserve">до 100 </t>
  </si>
  <si>
    <r>
      <t>С</t>
    </r>
    <r>
      <rPr>
        <b/>
        <vertAlign val="subscript"/>
        <sz val="14"/>
        <color rgb="FF000000"/>
        <rFont val="PF DinDisplay Pro"/>
      </rPr>
      <t>4.2.3</t>
    </r>
  </si>
  <si>
    <t>линейные разъединители номинальным током от 250 до 500 А вкл.</t>
  </si>
  <si>
    <r>
      <t>С</t>
    </r>
    <r>
      <rPr>
        <b/>
        <vertAlign val="subscript"/>
        <sz val="14"/>
        <color rgb="FF000000"/>
        <rFont val="PF DinDisplay Pro"/>
      </rPr>
      <t>4.2.4</t>
    </r>
  </si>
  <si>
    <t>линейные разъединители номинальным током от 500 до 1000 А вкл.</t>
  </si>
  <si>
    <r>
      <t>С</t>
    </r>
    <r>
      <rPr>
        <b/>
        <vertAlign val="subscript"/>
        <sz val="14"/>
        <color rgb="FF000000"/>
        <rFont val="PF DinDisplay Pro"/>
      </rPr>
      <t>4.4.1.1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</si>
  <si>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вкл. с количеством ячеек до 5 вкл.</t>
  </si>
  <si>
    <t>РП</t>
  </si>
  <si>
    <t>&lt; 5</t>
  </si>
  <si>
    <r>
      <t>С</t>
    </r>
    <r>
      <rPr>
        <b/>
        <vertAlign val="subscript"/>
        <sz val="14"/>
        <color rgb="FF000000"/>
        <rFont val="PF DinDisplay Pro"/>
      </rPr>
      <t>4.4.2.1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</si>
  <si>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вкл. с количеством ячеек до 5 вкл.</t>
  </si>
  <si>
    <r>
      <t>С</t>
    </r>
    <r>
      <rPr>
        <b/>
        <vertAlign val="subscript"/>
        <sz val="14"/>
        <color rgb="FF000000"/>
        <rFont val="PF DinDisplay Pro"/>
      </rPr>
      <t>4.4.3.1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</si>
  <si>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вкл. с количеством ячеек до 5 вкл.</t>
  </si>
  <si>
    <r>
      <t>С</t>
    </r>
    <r>
      <rPr>
        <b/>
        <vertAlign val="subscript"/>
        <sz val="14"/>
        <color rgb="FF000000"/>
        <rFont val="PF DinDisplay Pro"/>
      </rPr>
      <t>4.4.3.3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</si>
  <si>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вкл. с количеством ячеек от 10 до 15 вкл.</t>
  </si>
  <si>
    <t>10-15</t>
  </si>
  <si>
    <r>
      <t>С</t>
    </r>
    <r>
      <rPr>
        <b/>
        <vertAlign val="subscript"/>
        <sz val="14"/>
        <color rgb="FF000000"/>
        <rFont val="PF DinDisplay Pro"/>
      </rPr>
      <t>4.4.4.1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</si>
  <si>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до 5 вкл.</t>
  </si>
  <si>
    <r>
      <t>С</t>
    </r>
    <r>
      <rPr>
        <b/>
        <vertAlign val="subscript"/>
        <sz val="14"/>
        <color rgb="FF000000"/>
        <rFont val="PF DinDisplay Pro"/>
      </rPr>
      <t>4.4.4.2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</si>
  <si>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от 5 до 10 вкл.</t>
  </si>
  <si>
    <t>5-10</t>
  </si>
  <si>
    <r>
      <t>С</t>
    </r>
    <r>
      <rPr>
        <b/>
        <vertAlign val="subscript"/>
        <sz val="14"/>
        <color rgb="FF000000"/>
        <rFont val="PF DinDisplay Pro"/>
      </rPr>
      <t>4.4.4.3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</si>
  <si>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от 10 до 15 вкл.</t>
  </si>
  <si>
    <r>
      <t>С</t>
    </r>
    <r>
      <rPr>
        <b/>
        <vertAlign val="subscript"/>
        <sz val="14"/>
        <color rgb="FF000000"/>
        <rFont val="PF DinDisplay Pro"/>
      </rPr>
      <t>4.4.4.4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</si>
  <si>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свыше 15</t>
  </si>
  <si>
    <t>&gt; 15</t>
  </si>
  <si>
    <r>
      <t>С</t>
    </r>
    <r>
      <rPr>
        <b/>
        <vertAlign val="subscript"/>
        <sz val="14"/>
        <color rgb="FF000000"/>
        <rFont val="PF DinDisplay Pro"/>
      </rPr>
      <t>4.4.5.3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</si>
  <si>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от 10 до 15 вкл.</t>
  </si>
  <si>
    <t xml:space="preserve">свыше 1000 </t>
  </si>
  <si>
    <r>
      <t>С</t>
    </r>
    <r>
      <rPr>
        <b/>
        <vertAlign val="subscript"/>
        <sz val="14"/>
        <color rgb="FF000000"/>
        <rFont val="PF DinDisplay Pro"/>
      </rPr>
      <t>4.4.5.4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</si>
  <si>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свыше 15</t>
  </si>
  <si>
    <r>
      <t>С</t>
    </r>
    <r>
      <rPr>
        <b/>
        <vertAlign val="subscript"/>
        <sz val="14"/>
        <color rgb="FF000000"/>
        <rFont val="PF DinDisplay Pro"/>
      </rPr>
      <t>4.5.3.1</t>
    </r>
  </si>
  <si>
    <t>комплектные распределительные устройства наружной установки (КРН, КРУН) номинальным током от 250 до 500 А вкл. с количеством ячеек до 5 вкл.</t>
  </si>
  <si>
    <t>КРН/КРУН</t>
  </si>
  <si>
    <r>
      <t>С</t>
    </r>
    <r>
      <rPr>
        <b/>
        <vertAlign val="subscript"/>
        <sz val="14"/>
        <color rgb="FF000000"/>
        <rFont val="PF DinDisplay Pro"/>
      </rPr>
      <t>4.5.4.1</t>
    </r>
  </si>
  <si>
    <t>комплектные распределительные устройства наружной установки (КРН, КРУН) номинальным током от 500 до 1000 А вкл. с количеством ячеек до 5 вкл.</t>
  </si>
  <si>
    <r>
      <t>С</t>
    </r>
    <r>
      <rPr>
        <b/>
        <vertAlign val="subscript"/>
        <sz val="14"/>
        <color rgb="FF000000"/>
        <rFont val="PF DinDisplay Pro"/>
      </rPr>
      <t>4.5.4.2</t>
    </r>
  </si>
  <si>
    <t>комплектные распределительные устройства наружной установки (КРН, КРУН) номинальным током от 500 до 1000 А вкл. с количеством ячеек от 5 до 10 вкл.</t>
  </si>
  <si>
    <r>
      <t>С</t>
    </r>
    <r>
      <rPr>
        <b/>
        <vertAlign val="subscript"/>
        <sz val="14"/>
        <color rgb="FF000000"/>
        <rFont val="PF DinDisplay Pro"/>
      </rPr>
      <t>4.5.5.4.</t>
    </r>
  </si>
  <si>
    <t>Комплектные распределительные устройства наружной установки (КРН, КРУН) номинальным током свыше 1000 А с количеством ячеек свыше 15</t>
  </si>
  <si>
    <t>Итого РП, КРН, КРУН:</t>
  </si>
  <si>
    <t>Итого РП, КРН, КРУН общая:</t>
  </si>
  <si>
    <t>ТП - С5</t>
  </si>
  <si>
    <t>Тип</t>
  </si>
  <si>
    <t>кВА</t>
  </si>
  <si>
    <t>Кол-во трансов</t>
  </si>
  <si>
    <t>Ед. изм</t>
  </si>
  <si>
    <t>6/0,4кВ</t>
  </si>
  <si>
    <t>10/0,4кВ</t>
  </si>
  <si>
    <t>20/0,4кВ</t>
  </si>
  <si>
    <t>Ni - мощность, присоединяемая от соответствующих трансформаторных подстанций, кВт</t>
  </si>
  <si>
    <t>l_kat</t>
  </si>
  <si>
    <t>n_kat</t>
  </si>
  <si>
    <t>p_kat</t>
  </si>
  <si>
    <r>
      <t>С</t>
    </r>
    <r>
      <rPr>
        <b/>
        <vertAlign val="subscript"/>
        <sz val="14"/>
        <color rgb="FF000000"/>
        <rFont val="PF DinDisplay Pro"/>
      </rPr>
      <t>5.1.1.1</t>
    </r>
  </si>
  <si>
    <t>ТПх1 до 25 кВА вкл. столбового/мачтового типа</t>
  </si>
  <si>
    <t>столбовая/ мачтовая</t>
  </si>
  <si>
    <t xml:space="preserve">до 25 </t>
  </si>
  <si>
    <t>руб./кВт</t>
  </si>
  <si>
    <r>
      <t>С</t>
    </r>
    <r>
      <rPr>
        <b/>
        <vertAlign val="subscript"/>
        <sz val="14"/>
        <color rgb="FF000000"/>
        <rFont val="PF DinDisplay Pro"/>
      </rPr>
      <t>5.1.1.2</t>
    </r>
  </si>
  <si>
    <t>ТПх1 до 25 кВА вкл. шкафного или киоскового типа</t>
  </si>
  <si>
    <t>шкаф/ киоск</t>
  </si>
  <si>
    <r>
      <t>С</t>
    </r>
    <r>
      <rPr>
        <b/>
        <vertAlign val="subscript"/>
        <sz val="14"/>
        <color rgb="FF000000"/>
        <rFont val="PF DinDisplay Pro"/>
      </rPr>
      <t>5.1.2.1</t>
    </r>
  </si>
  <si>
    <t>ТПх1 от 25 до 100 кВА вкл. столбового/мачтового типа</t>
  </si>
  <si>
    <t xml:space="preserve">от 25 до 100 </t>
  </si>
  <si>
    <r>
      <t>С</t>
    </r>
    <r>
      <rPr>
        <b/>
        <vertAlign val="subscript"/>
        <sz val="14"/>
        <color rgb="FF000000"/>
        <rFont val="PF DinDisplay Pro"/>
      </rPr>
      <t>5.1.2.2</t>
    </r>
  </si>
  <si>
    <t>ТПх1 от 25 до 100 кВА вкл. шкафного или киоскового типа</t>
  </si>
  <si>
    <r>
      <t>С</t>
    </r>
    <r>
      <rPr>
        <b/>
        <vertAlign val="subscript"/>
        <sz val="14"/>
        <color rgb="FF000000"/>
        <rFont val="PF DinDisplay Pro"/>
      </rPr>
      <t>5.1.3.1</t>
    </r>
  </si>
  <si>
    <t>ТПх1 от 100 до 250 кВА вкл. столбового/мачтового типа</t>
  </si>
  <si>
    <r>
      <t>С</t>
    </r>
    <r>
      <rPr>
        <b/>
        <vertAlign val="subscript"/>
        <sz val="14"/>
        <color rgb="FF000000"/>
        <rFont val="PF DinDisplay Pro"/>
      </rPr>
      <t>5.1.3.2</t>
    </r>
  </si>
  <si>
    <t>ТПх1 от 100 до 250 кВА вкл. шкафного или киоскового типа</t>
  </si>
  <si>
    <r>
      <t>С</t>
    </r>
    <r>
      <rPr>
        <b/>
        <vertAlign val="subscript"/>
        <sz val="14"/>
        <color rgb="FF000000"/>
        <rFont val="PF DinDisplay Pro"/>
      </rPr>
      <t>5.1.3.3</t>
    </r>
  </si>
  <si>
    <t>ТПх1 от 100 до 250 кВА вкл. блочного типа</t>
  </si>
  <si>
    <t>блочная</t>
  </si>
  <si>
    <r>
      <t>С</t>
    </r>
    <r>
      <rPr>
        <b/>
        <vertAlign val="subscript"/>
        <sz val="14"/>
        <color rgb="FF000000"/>
        <rFont val="PF DinDisplay Pro"/>
      </rPr>
      <t>5.1.4.2</t>
    </r>
  </si>
  <si>
    <t>ТПх1 от 250 до 400 кВА вкл. шкафного или киоскового типа</t>
  </si>
  <si>
    <t xml:space="preserve">от 250 до 400 </t>
  </si>
  <si>
    <r>
      <t>С</t>
    </r>
    <r>
      <rPr>
        <b/>
        <vertAlign val="subscript"/>
        <sz val="14"/>
        <color rgb="FF000000"/>
        <rFont val="PF DinDisplay Pro"/>
      </rPr>
      <t>5.1.5.2</t>
    </r>
  </si>
  <si>
    <t>ТПх1 от 400 до 630 кВА вкл. шкафного или киоскового типа</t>
  </si>
  <si>
    <t xml:space="preserve">от 400 до 630 </t>
  </si>
  <si>
    <r>
      <t>С</t>
    </r>
    <r>
      <rPr>
        <b/>
        <vertAlign val="subscript"/>
        <sz val="14"/>
        <color rgb="FF000000"/>
        <rFont val="PF DinDisplay Pro"/>
      </rPr>
      <t>5.1.6.2</t>
    </r>
  </si>
  <si>
    <t>ТПх1 от 630 до 1000 кВА вкл. шкафного или киоскового типа</t>
  </si>
  <si>
    <t xml:space="preserve">от 630 до 1000 </t>
  </si>
  <si>
    <r>
      <t>С</t>
    </r>
    <r>
      <rPr>
        <b/>
        <vertAlign val="subscript"/>
        <sz val="14"/>
        <color rgb="FF000000"/>
        <rFont val="PF DinDisplay Pro"/>
      </rPr>
      <t>5.1.6.3</t>
    </r>
  </si>
  <si>
    <t>ТПх1 от 630 до 1000 кВА вкл. блочного типа</t>
  </si>
  <si>
    <r>
      <t>С</t>
    </r>
    <r>
      <rPr>
        <b/>
        <vertAlign val="subscript"/>
        <sz val="14"/>
        <color rgb="FF000000"/>
        <rFont val="PF DinDisplay Pro"/>
      </rPr>
      <t>5.1.7.2</t>
    </r>
  </si>
  <si>
    <t>ТПх1 от 1000 до 1250 кВА вкл. шкафного или киоскового типа</t>
  </si>
  <si>
    <t xml:space="preserve">от 1000 до 1250 </t>
  </si>
  <si>
    <r>
      <t>С</t>
    </r>
    <r>
      <rPr>
        <b/>
        <vertAlign val="subscript"/>
        <sz val="14"/>
        <color rgb="FF000000"/>
        <rFont val="PF DinDisplay Pro"/>
      </rPr>
      <t>5.2.2.2</t>
    </r>
  </si>
  <si>
    <t>ТПх2 от 25 до 100 кВА вкл. шкафного или киоскового типа</t>
  </si>
  <si>
    <r>
      <t>С</t>
    </r>
    <r>
      <rPr>
        <b/>
        <vertAlign val="subscript"/>
        <sz val="14"/>
        <color rgb="FF000000"/>
        <rFont val="PF DinDisplay Pro"/>
      </rPr>
      <t>5.2.3.1</t>
    </r>
  </si>
  <si>
    <t>ТПх2 от 100 до 250 кВА вкл. столбового/мачтового типа</t>
  </si>
  <si>
    <r>
      <t>С</t>
    </r>
    <r>
      <rPr>
        <b/>
        <vertAlign val="subscript"/>
        <sz val="14"/>
        <color rgb="FF000000"/>
        <rFont val="PF DinDisplay Pro"/>
      </rPr>
      <t>5.2.3.2</t>
    </r>
  </si>
  <si>
    <t>ТПх2 от 100 до 250 кВА вкл. шкафного или киоскового типа</t>
  </si>
  <si>
    <r>
      <t>С</t>
    </r>
    <r>
      <rPr>
        <b/>
        <vertAlign val="subscript"/>
        <sz val="14"/>
        <color rgb="FF000000"/>
        <rFont val="PF DinDisplay Pro"/>
      </rPr>
      <t>5.2.3.3</t>
    </r>
    <r>
      <rPr>
        <sz val="11"/>
        <color rgb="FF000000"/>
        <rFont val="Calibri"/>
      </rPr>
      <t/>
    </r>
  </si>
  <si>
    <t>ТПх2 от 100 до 250 кВА вкл. блочного типа</t>
  </si>
  <si>
    <r>
      <t>С</t>
    </r>
    <r>
      <rPr>
        <b/>
        <vertAlign val="subscript"/>
        <sz val="14"/>
        <color rgb="FF000000"/>
        <rFont val="PF DinDisplay Pro"/>
      </rPr>
      <t>5.2.4.2</t>
    </r>
  </si>
  <si>
    <t>ТПх2 от 250 до 400 кВА вкл. шкафного или киоскового типа</t>
  </si>
  <si>
    <r>
      <t>С</t>
    </r>
    <r>
      <rPr>
        <b/>
        <vertAlign val="subscript"/>
        <sz val="14"/>
        <color rgb="FF000000"/>
        <rFont val="PF DinDisplay Pro"/>
      </rPr>
      <t>5.2.4.3</t>
    </r>
  </si>
  <si>
    <t>ТПх2 от 250 до 400 кВА вкл. блочного типа</t>
  </si>
  <si>
    <r>
      <t>С</t>
    </r>
    <r>
      <rPr>
        <b/>
        <vertAlign val="subscript"/>
        <sz val="14"/>
        <color rgb="FF000000"/>
        <rFont val="PF DinDisplay Pro"/>
      </rPr>
      <t>5.2.5.2</t>
    </r>
  </si>
  <si>
    <t>ТПх2 от 400 до 630 кВА вкл. шкафного или киоскового типа</t>
  </si>
  <si>
    <r>
      <t>С</t>
    </r>
    <r>
      <rPr>
        <b/>
        <vertAlign val="subscript"/>
        <sz val="14"/>
        <color rgb="FF000000"/>
        <rFont val="PF DinDisplay Pro"/>
      </rPr>
      <t>5.2.5.3</t>
    </r>
  </si>
  <si>
    <t>ТПх2 от 400 до 630 кВА вкл. блочного типа</t>
  </si>
  <si>
    <r>
      <t>С</t>
    </r>
    <r>
      <rPr>
        <b/>
        <vertAlign val="subscript"/>
        <sz val="14"/>
        <color rgb="FF000000"/>
        <rFont val="PF DinDisplay Pro"/>
      </rPr>
      <t>5.2.6.2</t>
    </r>
  </si>
  <si>
    <t>ТПх2 от 630 до 1000 кВА вкл. шкафного или киоскового типа</t>
  </si>
  <si>
    <r>
      <t>С</t>
    </r>
    <r>
      <rPr>
        <b/>
        <vertAlign val="subscript"/>
        <sz val="14"/>
        <color rgb="FF000000"/>
        <rFont val="PF DinDisplay Pro"/>
      </rPr>
      <t>5.2.6.3</t>
    </r>
  </si>
  <si>
    <t>ТПх2 от 630 до 1000 кВА вкл. блочного типа</t>
  </si>
  <si>
    <r>
      <t>С</t>
    </r>
    <r>
      <rPr>
        <b/>
        <vertAlign val="subscript"/>
        <sz val="14"/>
        <color rgb="FF000000"/>
        <rFont val="PF DinDisplay Pro"/>
      </rPr>
      <t>5.2.7.3</t>
    </r>
  </si>
  <si>
    <t>ТПх2 от 1000 до 1250 кВА вкл. блочного типа</t>
  </si>
  <si>
    <r>
      <t>С</t>
    </r>
    <r>
      <rPr>
        <b/>
        <vertAlign val="subscript"/>
        <sz val="14"/>
        <color rgb="FF000000"/>
        <rFont val="PF DinDisplay Pro"/>
      </rPr>
      <t>5.2.7.4</t>
    </r>
  </si>
  <si>
    <t>ТПх2 от 1000 до 1250 кВА вкл. встроенного типа</t>
  </si>
  <si>
    <t>встроенная</t>
  </si>
  <si>
    <r>
      <t>С</t>
    </r>
    <r>
      <rPr>
        <b/>
        <vertAlign val="subscript"/>
        <sz val="14"/>
        <color rgb="FF000000"/>
        <rFont val="PF DinDisplay Pro"/>
      </rPr>
      <t>5.2.8.3</t>
    </r>
  </si>
  <si>
    <t>ТПх2 от 1250 до 1600 кВА вкл. блочного типа</t>
  </si>
  <si>
    <t xml:space="preserve">от 1250 до 1600 </t>
  </si>
  <si>
    <r>
      <t>С</t>
    </r>
    <r>
      <rPr>
        <b/>
        <vertAlign val="subscript"/>
        <sz val="14"/>
        <color rgb="FF000000"/>
        <rFont val="PF DinDisplay Pro"/>
      </rPr>
      <t>5.2.9.2</t>
    </r>
  </si>
  <si>
    <t>ТПх2 от 1600 до 2000 кВА вкл. шкафного или киоскового типа</t>
  </si>
  <si>
    <t xml:space="preserve">от 1600 до 2000 </t>
  </si>
  <si>
    <r>
      <t>С</t>
    </r>
    <r>
      <rPr>
        <b/>
        <vertAlign val="subscript"/>
        <sz val="14"/>
        <color rgb="FF000000"/>
        <rFont val="PF DinDisplay Pro"/>
      </rPr>
      <t>5.2.9.3</t>
    </r>
  </si>
  <si>
    <t>ТПх2 от 1600 до 2000 кВА вкл. блочного типа</t>
  </si>
  <si>
    <r>
      <t>С</t>
    </r>
    <r>
      <rPr>
        <b/>
        <vertAlign val="subscript"/>
        <sz val="14"/>
        <color rgb="FF000000"/>
        <rFont val="PF DinDisplay Pro"/>
      </rPr>
      <t>5.2.10.3</t>
    </r>
  </si>
  <si>
    <t>ТПх2 от 2000 до 2500 кВА вкл. блочного типа</t>
  </si>
  <si>
    <t xml:space="preserve">от 2000 до 2500 </t>
  </si>
  <si>
    <t>Итого ТП:</t>
  </si>
  <si>
    <t>Итого ТП общая:</t>
  </si>
  <si>
    <t>РТП - С6</t>
  </si>
  <si>
    <t>6 (10)/0,4кВ</t>
  </si>
  <si>
    <t>k_kat</t>
  </si>
  <si>
    <t>m_kat</t>
  </si>
  <si>
    <r>
      <t>С</t>
    </r>
    <r>
      <rPr>
        <b/>
        <vertAlign val="subscript"/>
        <sz val="14"/>
        <color rgb="FF000000"/>
        <rFont val="PF DinDisplay Pro"/>
      </rPr>
      <t>6.2.3.2</t>
    </r>
  </si>
  <si>
    <t>РТПх2 от 100 до 250 кВА вкл. закрытого типа</t>
  </si>
  <si>
    <t>закрытая</t>
  </si>
  <si>
    <r>
      <t>С</t>
    </r>
    <r>
      <rPr>
        <b/>
        <vertAlign val="subscript"/>
        <sz val="14"/>
        <color rgb="FF000000"/>
        <rFont val="PF DinDisplay Pro"/>
      </rPr>
      <t>6.2.4.2</t>
    </r>
  </si>
  <si>
    <t>РТПх2 от 250 до 400 кВА вкл. закрытого типа</t>
  </si>
  <si>
    <r>
      <t>С</t>
    </r>
    <r>
      <rPr>
        <b/>
        <vertAlign val="subscript"/>
        <sz val="14"/>
        <color rgb="FF000000"/>
        <rFont val="PF DinDisplay Pro"/>
      </rPr>
      <t>6.2.5.2</t>
    </r>
  </si>
  <si>
    <t>РТПх2 от 400 до 630 кВА вкл. закрытого типа</t>
  </si>
  <si>
    <r>
      <t>С</t>
    </r>
    <r>
      <rPr>
        <b/>
        <vertAlign val="subscript"/>
        <sz val="14"/>
        <color rgb="FF000000"/>
        <rFont val="PF DinDisplay Pro"/>
      </rPr>
      <t>6.2.6.2</t>
    </r>
  </si>
  <si>
    <t>РТПх2 от 630 до 1000 кВА вкл. закрытого типа</t>
  </si>
  <si>
    <r>
      <t>С</t>
    </r>
    <r>
      <rPr>
        <b/>
        <vertAlign val="subscript"/>
        <sz val="14"/>
        <color rgb="FF000000"/>
        <rFont val="PF DinDisplay Pro"/>
      </rPr>
      <t>6.2.8.2</t>
    </r>
  </si>
  <si>
    <t>РТПх2 от 1250 до 1600 кВА вкл. закрытого типа</t>
  </si>
  <si>
    <t>Итого РТП:</t>
  </si>
  <si>
    <t>Итого РТП общая:</t>
  </si>
  <si>
    <t>Средства коммерческого учета электрической энергии - С8</t>
  </si>
  <si>
    <t>Включение</t>
  </si>
  <si>
    <r>
      <t>С</t>
    </r>
    <r>
      <rPr>
        <b/>
        <vertAlign val="subscript"/>
        <sz val="14"/>
        <color rgb="FF000000"/>
        <rFont val="PF DinDisplay Pro"/>
      </rPr>
      <t>8.1.1</t>
    </r>
  </si>
  <si>
    <t>ПКУ однофазные прямого включения</t>
  </si>
  <si>
    <t>1 ф.</t>
  </si>
  <si>
    <t>прямой</t>
  </si>
  <si>
    <t>руб. за т.у.</t>
  </si>
  <si>
    <r>
      <t>С</t>
    </r>
    <r>
      <rPr>
        <b/>
        <vertAlign val="subscript"/>
        <sz val="14"/>
        <color rgb="FF000000"/>
        <rFont val="PF DinDisplay Pro"/>
      </rPr>
      <t>8.2.1</t>
    </r>
  </si>
  <si>
    <t>ПКУ трехфазные прямого включения</t>
  </si>
  <si>
    <t>3 ф.</t>
  </si>
  <si>
    <r>
      <t>С</t>
    </r>
    <r>
      <rPr>
        <b/>
        <vertAlign val="subscript"/>
        <sz val="14"/>
        <color rgb="FF000000"/>
        <rFont val="PF DinDisplay Pro"/>
      </rPr>
      <t>8.2.2</t>
    </r>
  </si>
  <si>
    <t>ПКУ трехфазные полукосвенного включения</t>
  </si>
  <si>
    <t>полукосвенный</t>
  </si>
  <si>
    <r>
      <t>С</t>
    </r>
    <r>
      <rPr>
        <b/>
        <vertAlign val="subscript"/>
        <sz val="14"/>
        <color rgb="FF000000"/>
        <rFont val="PF DinDisplay Pro"/>
      </rPr>
      <t>8.2.3</t>
    </r>
  </si>
  <si>
    <t>ПКУ трехфазные косвенного включения</t>
  </si>
  <si>
    <t>косвенный</t>
  </si>
  <si>
    <t>Итого ПУ:</t>
  </si>
  <si>
    <t>ИТОГО ПУ:</t>
  </si>
  <si>
    <t>Итого ПУ общая:</t>
  </si>
  <si>
    <t>ИТОГО БЕЗ НДС:</t>
  </si>
  <si>
    <t>ИТОГО С НДС:</t>
  </si>
  <si>
    <t>Приложение №1</t>
  </si>
  <si>
    <t>к приказу Минэнерго России</t>
  </si>
  <si>
    <t>от «__» _____ 20  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</si>
  <si>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</si>
  <si>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</rPr>
      <t>Инвестиционная программа:________</t>
    </r>
    <r>
      <rPr>
        <u/>
        <sz val="12"/>
        <color rgb="FF000000"/>
        <rFont val="Times New Roman"/>
      </rPr>
      <t>ПАО Россети Московский регион_______</t>
    </r>
    <r>
      <rPr>
        <sz val="12"/>
        <color rgb="FF000000"/>
        <rFont val="Times New Roman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</si>
  <si>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</si>
  <si>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</si>
  <si>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</si>
  <si>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</si>
  <si>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</si>
  <si>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</si>
  <si>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</si>
  <si>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</si>
  <si>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</si>
  <si>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</si>
  <si>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</si>
  <si>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</si>
  <si>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Кф1</t>
  </si>
  <si>
    <t>Коэффициент Кф2</t>
  </si>
  <si>
    <t>Коэффициент Кф3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</si>
  <si>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</si>
  <si>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</si>
  <si>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Таблица В6. УНЦ автоматического пункта секционирования (реклоузера) 6 - 35 кВ без ПКУ (тыс. руб.)</t>
  </si>
  <si>
    <t xml:space="preserve">Автоматические пункты секционирования (реклоузера) без ПКУ, </t>
  </si>
  <si>
    <t>6 кВ</t>
  </si>
  <si>
    <t>ячейка</t>
  </si>
  <si>
    <t>В6-01</t>
  </si>
  <si>
    <t>Таблица Л1. УНЦ ВЛ 0,4 - 750 кВ на строительно-монтажные работы без опор и провода (тыс. руб.)</t>
  </si>
  <si>
    <t xml:space="preserve">ВЛ 6 кВ на строительно-монтажные работы без опор и провода, </t>
  </si>
  <si>
    <t>Одноцепная, все типы опор за исключением многогранных</t>
  </si>
  <si>
    <t>Л1-02-1</t>
  </si>
  <si>
    <t>Таблица П3. Затраты на проектно-изыскательские работы по ВЛ (тыс. руб.)</t>
  </si>
  <si>
    <t xml:space="preserve">Затраты на проектно-изыскательские работы по ВЛ 6 кВ, </t>
  </si>
  <si>
    <t>Протяженность 2 км</t>
  </si>
  <si>
    <t>ед.</t>
  </si>
  <si>
    <t>П3-02</t>
  </si>
  <si>
    <t>Л3</t>
  </si>
  <si>
    <t>Таблица Л3. УНЦ опор ВЛ 0,4 - 750 кВ (тыс. руб.)</t>
  </si>
  <si>
    <t xml:space="preserve">Опора ВЛ 6 кВ, </t>
  </si>
  <si>
    <t>Л3-02-1</t>
  </si>
  <si>
    <t>Л7</t>
  </si>
  <si>
    <t>Таблица Л7. УНЦ провода СИП ВЛ 0,4 - 35 кВ (тыс. руб.)</t>
  </si>
  <si>
    <t xml:space="preserve">ВЛ 6 кВ, провод СИП-3, </t>
  </si>
  <si>
    <t>Количество фазных проводов 1 шт., сечение фазного провода 70 мм2</t>
  </si>
  <si>
    <t>Л7-04-3</t>
  </si>
  <si>
    <t>П6</t>
  </si>
  <si>
    <t>Таблица П6. Затраты на проектно-изыскательские работы для отдельных элементов электрических сетей (тыс. руб.)</t>
  </si>
  <si>
    <t>объект</t>
  </si>
  <si>
    <t>П6-06</t>
  </si>
  <si>
    <t>Итого объем финансовых потребностей по инвестиционному проекту, тыс. руб.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</si>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</sst>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0_-;\-* #,##0.000_-;_-* \-??_-;_-@_-"/>
    <numFmt numFmtId="165" formatCode="#,##0.000_ ;[Red]\-#,##0.000\ "/>
    <numFmt numFmtId="166" formatCode="0.00_)"/>
    <numFmt numFmtId="167" formatCode="###\ ###\ ###\ ##0.00"/>
    <numFmt numFmtId="168" formatCode="0.000"/>
    <numFmt numFmtId="169" formatCode="#,##0.000"/>
    <numFmt numFmtId="170" formatCode="0.0000"/>
    <numFmt numFmtId="171" formatCode="#,##0.00;[Red]\-\ #,##0.00"/>
    <numFmt numFmtId="172" formatCode="#,##0.00#####;[Red]\-\ #,##0.00#####"/>
    <numFmt numFmtId="173" formatCode="0_)"/>
    <numFmt numFmtId="174" formatCode="0.0_)"/>
    <numFmt numFmtId="175" formatCode="0.0000000000"/>
    <numFmt numFmtId="176" formatCode="0.0"/>
    <numFmt numFmtId="177" formatCode="#,##0.00_ ;[Red]\-#,##0.00\ "/>
  </numFmts>
  <fonts count="73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Arial"/>
    </font>
    <font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sz val="8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4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Arial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i/>
      <sz val="10"/>
      <color rgb="FF000000"/>
      <name val="Arial"/>
    </font>
    <font>
      <sz val="10"/>
      <color rgb="FF821E82"/>
      <name val="Arial"/>
    </font>
    <font>
      <sz val="11"/>
      <color rgb="FF821E82"/>
      <name val="Arial"/>
    </font>
    <font>
      <i/>
      <sz val="11"/>
      <color rgb="FF821E82"/>
      <name val="Arial"/>
    </font>
    <font>
      <b/>
      <sz val="13"/>
      <color rgb="FF000000"/>
      <name val="Arial"/>
    </font>
    <font>
      <b/>
      <sz val="11"/>
      <color rgb="FF821E82"/>
      <name val="Arial"/>
    </font>
    <font>
      <i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2"/>
      <color rgb="FF000000"/>
      <name val="PF DinDisplay Pro"/>
    </font>
    <font>
      <b/>
      <sz val="12"/>
      <color rgb="FFFFFFFF"/>
      <name val="PF DinDisplay Pro"/>
    </font>
    <font>
      <b/>
      <sz val="12"/>
      <color rgb="FF203277"/>
      <name val="PF DinDisplay Pro"/>
    </font>
    <font>
      <sz val="12"/>
      <color rgb="FF203277"/>
      <name val="PF DinDisplay Pro"/>
    </font>
    <font>
      <sz val="12"/>
      <color rgb="FF000000"/>
      <name val="PF DinDisplay Pro"/>
    </font>
    <font>
      <i/>
      <sz val="12"/>
      <color rgb="FF000000"/>
      <name val="PF DinDisplay Pro"/>
    </font>
    <font>
      <b/>
      <i/>
      <sz val="12"/>
      <color rgb="FF000000"/>
      <name val="PF DinDisplay Pro"/>
    </font>
    <font>
      <sz val="12"/>
      <color rgb="FFFFFFFF"/>
      <name val="PF DinDisplay Pro"/>
    </font>
    <font>
      <sz val="11"/>
      <color rgb="FF000000"/>
      <name val="PF DinDisplay Pro"/>
    </font>
    <font>
      <sz val="14"/>
      <color rgb="FF000000"/>
      <name val="PF DinDisplay Pro"/>
    </font>
    <font>
      <b/>
      <sz val="11"/>
      <color rgb="FF000000"/>
      <name val="PF DinDisplay Pro"/>
    </font>
    <font>
      <b/>
      <sz val="14"/>
      <color rgb="FF000000"/>
      <name val="PF DinDisplay Pro"/>
    </font>
    <font>
      <sz val="11"/>
      <color rgb="FFD8D8D8"/>
      <name val="PF DinDisplay Pro"/>
    </font>
    <font>
      <i/>
      <sz val="11"/>
      <color rgb="FF000000"/>
      <name val="PF DinDisplay Pro"/>
    </font>
    <font>
      <b/>
      <sz val="11"/>
      <color rgb="FFFF0000"/>
      <name val="PF DinDisplay Pro"/>
    </font>
    <font>
      <i/>
      <sz val="11"/>
      <color rgb="FFFF0000"/>
      <name val="PF DinDisplay Pro"/>
    </font>
    <font>
      <b/>
      <sz val="10"/>
      <color rgb="FF000000"/>
      <name val="PF DinDisplay Pro"/>
    </font>
    <font>
      <sz val="11"/>
      <color rgb="FFD6D4CA"/>
      <name val="PF DinDisplay Pro"/>
    </font>
    <font>
      <i/>
      <sz val="11"/>
      <color rgb="FFD6D4CA"/>
      <name val="PF DinDisplay Pro"/>
    </font>
    <font>
      <i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u/>
      <sz val="14"/>
      <color rgb="FFFF0000"/>
      <name val="Times New Roman"/>
    </font>
    <font>
      <b/>
      <sz val="12"/>
      <color rgb="FFFF0000"/>
      <name val="Times New Roman"/>
    </font>
    <font>
      <u/>
      <sz val="10"/>
      <color rgb="FF000000"/>
      <name val="Times New Roman"/>
    </font>
    <font>
      <b/>
      <vertAlign val="superscript"/>
      <sz val="12"/>
      <color rgb="FF000000"/>
      <name val="PF DinDisplay Pro"/>
    </font>
    <font>
      <i/>
      <vertAlign val="superscript"/>
      <sz val="12"/>
      <color rgb="FF000000"/>
      <name val="PF DinDisplay Pro"/>
    </font>
    <font>
      <vertAlign val="superscript"/>
      <sz val="12"/>
      <color rgb="FF000000"/>
      <name val="PF DinDisplay Pro"/>
    </font>
    <font>
      <b/>
      <u/>
      <sz val="11"/>
      <color rgb="FF000000"/>
      <name val="PF DinDisplay Pro"/>
    </font>
    <font>
      <vertAlign val="subscript"/>
      <sz val="14"/>
      <color rgb="FF000000"/>
      <name val="PF DinDisplay Pro"/>
    </font>
    <font>
      <vertAlign val="subscript"/>
      <sz val="11"/>
      <color rgb="FF000000"/>
      <name val="PF DinDisplay Pro"/>
    </font>
    <font>
      <b/>
      <vertAlign val="superscript"/>
      <sz val="11"/>
      <color rgb="FF000000"/>
      <name val="PF DinDisplay Pro"/>
    </font>
    <font>
      <b/>
      <vertAlign val="subscript"/>
      <sz val="14"/>
      <color rgb="FF000000"/>
      <name val="PF DinDisplay Pro"/>
    </font>
    <font>
      <u/>
      <sz val="12"/>
      <color rgb="FF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BFBFB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FFFF00"/>
      </patternFill>
    </fill>
    <fill>
      <patternFill patternType="solid">
        <fgColor rgb="FFBFBFBF"/>
        <bgColor rgb="FFFF9900"/>
      </patternFill>
    </fill>
    <fill>
      <patternFill patternType="solid">
        <fgColor rgb="FFEAF1DD"/>
        <bgColor rgb="FFFFFFFF"/>
      </patternFill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FFF00"/>
        <bgColor rgb="FFFFFF00"/>
      </patternFill>
    </fill>
    <fill>
      <patternFill patternType="solid">
        <fgColor rgb="FFA9D030"/>
        <bgColor rgb="FFFFCC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EAF1F7"/>
        <bgColor rgb="FFFFFFFF"/>
      </patternFill>
    </fill>
    <fill>
      <patternFill patternType="solid">
        <fgColor rgb="FFDBE5F1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2F2F3"/>
      </patternFill>
    </fill>
    <fill>
      <patternFill patternType="solid">
        <fgColor rgb="FFFFFFCC"/>
        <bgColor rgb="FFF0F1DE"/>
      </patternFill>
    </fill>
    <fill>
      <patternFill patternType="solid">
        <fgColor rgb="FFD8D8D8"/>
        <bgColor rgb="FFFFFFFF"/>
      </patternFill>
    </fill>
    <fill>
      <patternFill patternType="solid">
        <fgColor rgb="FF92D050"/>
        <bgColor rgb="FFBFBFBF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73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/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166" fontId="6" fillId="3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9" borderId="1" xfId="0" applyFont="1" applyFill="1" applyBorder="1" applyAlignment="1">
      <alignment horizontal="center" vertical="center" wrapText="1"/>
    </xf>
    <xf numFmtId="4" fontId="13" fillId="9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 wrapText="1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6" fillId="0" borderId="1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7" fontId="16" fillId="0" borderId="1" xfId="0" applyNumberFormat="1" applyFont="1" applyBorder="1" applyAlignment="1">
      <alignment horizontal="left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8" fontId="16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6" fillId="0" borderId="1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7" fontId="16" fillId="0" borderId="1" xfId="0" applyNumberFormat="1" applyFont="1" applyBorder="1" applyAlignment="1">
      <alignment horizontal="left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8" fontId="16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6" fillId="0" borderId="1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7" fontId="16" fillId="0" borderId="1" xfId="0" applyNumberFormat="1" applyFont="1" applyBorder="1" applyAlignment="1">
      <alignment horizontal="left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8" fontId="16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6" fillId="0" borderId="1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7" fontId="16" fillId="0" borderId="1" xfId="0" applyNumberFormat="1" applyFont="1" applyBorder="1" applyAlignment="1">
      <alignment horizontal="left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8" fontId="16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6" fillId="0" borderId="1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7" fontId="16" fillId="0" borderId="1" xfId="0" applyNumberFormat="1" applyFont="1" applyBorder="1" applyAlignment="1">
      <alignment horizontal="left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8" fontId="16" fillId="0" borderId="0" xfId="0" applyNumberFormat="1" applyFont="1" applyAlignment="1">
      <alignment horizontal="center" vertical="top"/>
    </xf>
    <xf numFmtId="0" fontId="12" fillId="0" borderId="0" xfId="0" applyFont="1"/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2" xfId="0" applyFont="1" applyBorder="1" applyAlignment="1">
      <alignment horizontal="center" vertical="center" wrapText="1"/>
    </xf>
    <xf numFmtId="0" fontId="16" fillId="10" borderId="12" xfId="0" applyFont="1" applyFill="1" applyBorder="1" applyAlignment="1">
      <alignment wrapText="1"/>
    </xf>
    <xf numFmtId="4" fontId="12" fillId="0" borderId="14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3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left" vertical="center"/>
    </xf>
    <xf numFmtId="0" fontId="11" fillId="11" borderId="0" xfId="0" applyFont="1" applyFill="1" applyAlignment="1">
      <alignment horizontal="right" vertical="center"/>
    </xf>
    <xf numFmtId="0" fontId="12" fillId="11" borderId="0" xfId="0" applyFont="1" applyFill="1"/>
    <xf numFmtId="0" fontId="1" fillId="11" borderId="0" xfId="0" applyFont="1" applyFill="1" applyAlignment="1">
      <alignment horizontal="left" vertical="center"/>
    </xf>
    <xf numFmtId="0" fontId="6" fillId="11" borderId="0" xfId="0" applyFont="1" applyFill="1" applyAlignment="1">
      <alignment vertical="center"/>
    </xf>
    <xf numFmtId="0" fontId="6" fillId="11" borderId="0" xfId="0" applyFont="1" applyFill="1" applyAlignment="1">
      <alignment horizontal="right" vertical="center"/>
    </xf>
    <xf numFmtId="0" fontId="20" fillId="11" borderId="0" xfId="0" applyFont="1" applyFill="1" applyAlignment="1">
      <alignment horizontal="right" vertical="center"/>
    </xf>
    <xf numFmtId="0" fontId="20" fillId="11" borderId="0" xfId="0" applyFont="1" applyFill="1" applyAlignment="1">
      <alignment vertical="center"/>
    </xf>
    <xf numFmtId="0" fontId="11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right" vertical="center"/>
    </xf>
    <xf numFmtId="0" fontId="21" fillId="11" borderId="0" xfId="0" applyFont="1" applyFill="1" applyAlignment="1">
      <alignment horizontal="left" vertical="center"/>
    </xf>
    <xf numFmtId="169" fontId="22" fillId="11" borderId="0" xfId="0" applyNumberFormat="1" applyFont="1" applyFill="1" applyAlignment="1">
      <alignment horizontal="left" vertical="center"/>
    </xf>
    <xf numFmtId="0" fontId="21" fillId="11" borderId="0" xfId="0" applyFont="1" applyFill="1" applyAlignment="1">
      <alignment horizontal="right" vertical="center"/>
    </xf>
    <xf numFmtId="0" fontId="3" fillId="11" borderId="0" xfId="0" applyFont="1" applyFill="1" applyAlignment="1">
      <alignment horizontal="center" vertical="top"/>
    </xf>
    <xf numFmtId="0" fontId="3" fillId="11" borderId="0" xfId="0" applyFont="1" applyFill="1" applyAlignment="1">
      <alignment horizontal="right" vertical="top" indent="15"/>
    </xf>
    <xf numFmtId="0" fontId="3" fillId="11" borderId="0" xfId="0" applyFont="1" applyFill="1" applyAlignment="1">
      <alignment horizontal="left" vertical="top"/>
    </xf>
    <xf numFmtId="0" fontId="3" fillId="11" borderId="0" xfId="0" applyFont="1" applyFill="1" applyAlignment="1">
      <alignment horizontal="right" vertical="top"/>
    </xf>
    <xf numFmtId="169" fontId="3" fillId="11" borderId="0" xfId="0" applyNumberFormat="1" applyFont="1" applyFill="1" applyAlignment="1">
      <alignment horizontal="right" vertical="top"/>
    </xf>
    <xf numFmtId="0" fontId="16" fillId="11" borderId="0" xfId="0" applyFont="1" applyFill="1" applyAlignment="1">
      <alignment horizontal="left" vertical="center"/>
    </xf>
    <xf numFmtId="0" fontId="23" fillId="11" borderId="0" xfId="0" applyFont="1" applyFill="1" applyAlignment="1">
      <alignment horizontal="center" vertical="center"/>
    </xf>
    <xf numFmtId="0" fontId="16" fillId="11" borderId="0" xfId="0" applyFont="1" applyFill="1" applyAlignment="1">
      <alignment horizontal="left" vertical="center" wrapText="1"/>
    </xf>
    <xf numFmtId="167" fontId="16" fillId="11" borderId="0" xfId="0" applyNumberFormat="1" applyFont="1" applyFill="1" applyAlignment="1">
      <alignment horizontal="center" vertical="center"/>
    </xf>
    <xf numFmtId="0" fontId="16" fillId="11" borderId="0" xfId="0" applyFont="1" applyFill="1" applyAlignment="1">
      <alignment horizontal="center" vertical="center"/>
    </xf>
    <xf numFmtId="0" fontId="16" fillId="11" borderId="12" xfId="0" applyFont="1" applyFill="1" applyBorder="1" applyAlignment="1">
      <alignment horizontal="left" vertical="center"/>
    </xf>
    <xf numFmtId="0" fontId="3" fillId="11" borderId="0" xfId="0" applyFont="1" applyFill="1" applyAlignment="1">
      <alignment horizontal="center" vertical="center"/>
    </xf>
    <xf numFmtId="0" fontId="24" fillId="11" borderId="0" xfId="0" applyFont="1" applyFill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 wrapText="1"/>
    </xf>
    <xf numFmtId="49" fontId="3" fillId="11" borderId="1" xfId="0" applyNumberFormat="1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0" fontId="3" fillId="12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/>
    </xf>
    <xf numFmtId="4" fontId="3" fillId="11" borderId="1" xfId="0" applyNumberFormat="1" applyFont="1" applyFill="1" applyBorder="1" applyAlignment="1">
      <alignment horizontal="right" vertical="center" wrapText="1"/>
    </xf>
    <xf numFmtId="4" fontId="3" fillId="11" borderId="1" xfId="0" applyNumberFormat="1" applyFont="1" applyFill="1" applyBorder="1" applyAlignment="1">
      <alignment horizontal="left" vertical="center" wrapText="1"/>
    </xf>
    <xf numFmtId="2" fontId="3" fillId="11" borderId="1" xfId="0" applyNumberFormat="1" applyFont="1" applyFill="1" applyBorder="1" applyAlignment="1">
      <alignment horizontal="right" vertical="center" wrapText="1"/>
    </xf>
    <xf numFmtId="0" fontId="3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4" fontId="3" fillId="11" borderId="1" xfId="0" applyNumberFormat="1" applyFont="1" applyFill="1" applyBorder="1" applyAlignment="1">
      <alignment horizontal="left" vertical="center" wrapText="1"/>
    </xf>
    <xf numFmtId="4" fontId="3" fillId="10" borderId="1" xfId="0" applyNumberFormat="1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left" vertical="center"/>
    </xf>
    <xf numFmtId="0" fontId="3" fillId="11" borderId="1" xfId="0" applyFont="1" applyFill="1" applyBorder="1" applyAlignment="1">
      <alignment horizontal="left" vertical="center" wrapText="1"/>
    </xf>
    <xf numFmtId="4" fontId="3" fillId="10" borderId="1" xfId="0" applyNumberFormat="1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>
      <alignment horizontal="left" vertical="center" wrapText="1"/>
    </xf>
    <xf numFmtId="4" fontId="3" fillId="13" borderId="1" xfId="0" applyNumberFormat="1" applyFont="1" applyFill="1" applyBorder="1" applyAlignment="1">
      <alignment horizontal="right" vertical="center" wrapText="1"/>
    </xf>
    <xf numFmtId="169" fontId="3" fillId="11" borderId="1" xfId="0" applyNumberFormat="1" applyFont="1" applyFill="1" applyBorder="1" applyAlignment="1">
      <alignment horizontal="right" vertical="center" wrapText="1"/>
    </xf>
    <xf numFmtId="4" fontId="11" fillId="11" borderId="1" xfId="0" applyNumberFormat="1" applyFont="1" applyFill="1" applyBorder="1" applyAlignment="1">
      <alignment horizontal="right" vertical="center" wrapText="1"/>
    </xf>
    <xf numFmtId="0" fontId="11" fillId="11" borderId="1" xfId="0" applyFont="1" applyFill="1" applyBorder="1" applyAlignment="1">
      <alignment horizontal="left" vertical="center" wrapText="1"/>
    </xf>
    <xf numFmtId="169" fontId="11" fillId="11" borderId="1" xfId="0" applyNumberFormat="1" applyFont="1" applyFill="1" applyBorder="1" applyAlignment="1">
      <alignment horizontal="right" vertical="center" wrapText="1"/>
    </xf>
    <xf numFmtId="4" fontId="3" fillId="11" borderId="1" xfId="0" applyNumberFormat="1" applyFont="1" applyFill="1" applyBorder="1" applyAlignment="1">
      <alignment horizontal="right" vertical="center"/>
    </xf>
    <xf numFmtId="0" fontId="11" fillId="11" borderId="1" xfId="0" applyFont="1" applyFill="1" applyBorder="1" applyAlignment="1">
      <alignment horizontal="left" vertical="center"/>
    </xf>
    <xf numFmtId="4" fontId="11" fillId="11" borderId="1" xfId="0" applyNumberFormat="1" applyFont="1" applyFill="1" applyBorder="1" applyAlignment="1">
      <alignment horizontal="right" vertical="center"/>
    </xf>
    <xf numFmtId="0" fontId="18" fillId="11" borderId="0" xfId="0" applyFont="1" applyFill="1"/>
    <xf numFmtId="0" fontId="3" fillId="11" borderId="0" xfId="0" applyFont="1" applyFill="1" applyAlignment="1">
      <alignment vertical="center"/>
    </xf>
    <xf numFmtId="0" fontId="12" fillId="11" borderId="0" xfId="0" applyFont="1" applyFill="1"/>
    <xf numFmtId="0" fontId="12" fillId="11" borderId="0" xfId="0" applyFont="1" applyFill="1" applyAlignment="1">
      <alignment horizontal="right"/>
    </xf>
    <xf numFmtId="0" fontId="12" fillId="0" borderId="0" xfId="0" applyFont="1"/>
    <xf numFmtId="0" fontId="19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7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" fillId="0" borderId="0" xfId="0" applyFont="1"/>
    <xf numFmtId="0" fontId="1" fillId="0" borderId="17" xfId="0" applyFont="1" applyBorder="1"/>
    <xf numFmtId="0" fontId="18" fillId="0" borderId="0" xfId="0" applyFont="1"/>
    <xf numFmtId="0" fontId="18" fillId="0" borderId="0" xfId="0" applyFont="1" applyAlignment="1">
      <alignment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wrapText="1"/>
    </xf>
    <xf numFmtId="0" fontId="12" fillId="0" borderId="12" xfId="0" applyFont="1" applyBorder="1" applyAlignment="1">
      <alignment horizontal="center"/>
    </xf>
    <xf numFmtId="0" fontId="12" fillId="0" borderId="17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8" fillId="0" borderId="0" xfId="0" applyNumberFormat="1" applyFont="1"/>
    <xf numFmtId="0" fontId="12" fillId="0" borderId="0" xfId="0" applyFont="1" applyAlignment="1">
      <alignment horizontal="right"/>
    </xf>
    <xf numFmtId="0" fontId="27" fillId="0" borderId="0" xfId="0" applyFont="1"/>
    <xf numFmtId="170" fontId="12" fillId="0" borderId="0" xfId="0" applyNumberFormat="1" applyFont="1" applyAlignment="1">
      <alignment horizontal="right"/>
    </xf>
    <xf numFmtId="0" fontId="18" fillId="0" borderId="12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12" xfId="0" applyFont="1" applyBorder="1" applyAlignment="1">
      <alignment horizontal="left" vertical="top" wrapText="1"/>
    </xf>
    <xf numFmtId="0" fontId="18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171" fontId="18" fillId="0" borderId="0" xfId="0" applyNumberFormat="1" applyFont="1" applyAlignment="1">
      <alignment horizontal="right" vertical="top"/>
    </xf>
    <xf numFmtId="172" fontId="18" fillId="0" borderId="0" xfId="0" applyNumberFormat="1" applyFont="1" applyAlignment="1">
      <alignment horizontal="right" vertical="top"/>
    </xf>
    <xf numFmtId="171" fontId="26" fillId="0" borderId="0" xfId="0" applyNumberFormat="1" applyFont="1" applyAlignment="1">
      <alignment horizontal="right" vertical="top"/>
    </xf>
    <xf numFmtId="0" fontId="18" fillId="0" borderId="1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/>
    </xf>
    <xf numFmtId="171" fontId="18" fillId="0" borderId="12" xfId="0" applyNumberFormat="1" applyFont="1" applyBorder="1" applyAlignment="1">
      <alignment horizontal="right" vertical="top"/>
    </xf>
    <xf numFmtId="0" fontId="18" fillId="0" borderId="12" xfId="0" applyFont="1" applyBorder="1" applyAlignment="1">
      <alignment horizontal="right" vertical="top" wrapText="1"/>
    </xf>
    <xf numFmtId="171" fontId="12" fillId="0" borderId="0" xfId="0" applyNumberFormat="1" applyFont="1"/>
    <xf numFmtId="0" fontId="26" fillId="0" borderId="0" xfId="0" applyFont="1" applyAlignment="1">
      <alignment horizontal="left" vertical="top" wrapText="1"/>
    </xf>
    <xf numFmtId="0" fontId="18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12" fillId="0" borderId="0" xfId="0" applyFont="1" applyAlignment="1">
      <alignment vertical="top" wrapText="1"/>
    </xf>
    <xf numFmtId="0" fontId="12" fillId="0" borderId="12" xfId="0" applyFont="1" applyBorder="1"/>
    <xf numFmtId="0" fontId="12" fillId="0" borderId="12" xfId="0" applyFont="1" applyBorder="1" applyAlignment="1">
      <alignment vertical="top" wrapText="1"/>
    </xf>
    <xf numFmtId="0" fontId="28" fillId="0" borderId="0" xfId="0" applyFont="1"/>
    <xf numFmtId="0" fontId="29" fillId="0" borderId="12" xfId="0" quotePrefix="1" applyFont="1" applyBorder="1" applyAlignment="1">
      <alignment horizontal="left" vertical="top" wrapText="1"/>
    </xf>
    <xf numFmtId="0" fontId="29" fillId="0" borderId="12" xfId="0" applyFont="1" applyBorder="1" applyAlignment="1">
      <alignment horizontal="left" vertical="top" wrapText="1"/>
    </xf>
    <xf numFmtId="0" fontId="30" fillId="0" borderId="12" xfId="0" applyFont="1" applyBorder="1" applyAlignment="1">
      <alignment horizontal="right" vertical="top" wrapText="1"/>
    </xf>
    <xf numFmtId="0" fontId="29" fillId="0" borderId="12" xfId="0" applyFont="1" applyBorder="1" applyAlignment="1">
      <alignment horizontal="right" vertical="top"/>
    </xf>
    <xf numFmtId="171" fontId="29" fillId="0" borderId="12" xfId="0" applyNumberFormat="1" applyFont="1" applyBorder="1" applyAlignment="1">
      <alignment horizontal="right" vertical="top"/>
    </xf>
    <xf numFmtId="0" fontId="29" fillId="0" borderId="12" xfId="0" applyFont="1" applyBorder="1" applyAlignment="1">
      <alignment horizontal="right" vertical="top" wrapText="1"/>
    </xf>
    <xf numFmtId="0" fontId="18" fillId="0" borderId="12" xfId="0" quotePrefix="1" applyFont="1" applyBorder="1" applyAlignment="1">
      <alignment horizontal="left" vertical="top" wrapText="1"/>
    </xf>
    <xf numFmtId="0" fontId="27" fillId="0" borderId="0" xfId="0" applyFont="1" applyAlignment="1">
      <alignment vertical="top" wrapText="1"/>
    </xf>
    <xf numFmtId="0" fontId="26" fillId="0" borderId="17" xfId="0" applyFont="1" applyBorder="1" applyAlignment="1">
      <alignment vertical="top"/>
    </xf>
    <xf numFmtId="0" fontId="8" fillId="0" borderId="17" xfId="0" applyFont="1" applyBorder="1" applyAlignment="1">
      <alignment horizontal="left" vertical="top" wrapText="1"/>
    </xf>
    <xf numFmtId="171" fontId="26" fillId="0" borderId="17" xfId="0" applyNumberFormat="1" applyFont="1" applyBorder="1" applyAlignment="1">
      <alignment horizontal="right" vertical="top"/>
    </xf>
    <xf numFmtId="0" fontId="26" fillId="0" borderId="17" xfId="0" applyFont="1" applyBorder="1" applyAlignment="1">
      <alignment horizontal="right" vertical="top"/>
    </xf>
    <xf numFmtId="171" fontId="18" fillId="0" borderId="0" xfId="0" applyNumberFormat="1" applyFont="1" applyAlignment="1">
      <alignment horizontal="right" vertical="top" wrapText="1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0" fontId="12" fillId="0" borderId="0" xfId="0" applyFont="1"/>
    <xf numFmtId="0" fontId="19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7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" fillId="0" borderId="0" xfId="0" applyFont="1"/>
    <xf numFmtId="0" fontId="1" fillId="0" borderId="17" xfId="0" applyFont="1" applyBorder="1"/>
    <xf numFmtId="0" fontId="18" fillId="0" borderId="0" xfId="0" applyFont="1"/>
    <xf numFmtId="0" fontId="18" fillId="0" borderId="0" xfId="0" applyFont="1" applyAlignment="1">
      <alignment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7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8" fillId="0" borderId="0" xfId="0" applyNumberFormat="1" applyFont="1"/>
    <xf numFmtId="0" fontId="12" fillId="0" borderId="0" xfId="0" applyFont="1" applyAlignment="1">
      <alignment horizontal="right"/>
    </xf>
    <xf numFmtId="0" fontId="27" fillId="0" borderId="0" xfId="0" applyFont="1"/>
    <xf numFmtId="170" fontId="12" fillId="0" borderId="0" xfId="0" applyNumberFormat="1" applyFont="1" applyAlignment="1">
      <alignment horizontal="right"/>
    </xf>
    <xf numFmtId="0" fontId="18" fillId="0" borderId="12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171" fontId="18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 wrapText="1"/>
    </xf>
    <xf numFmtId="172" fontId="18" fillId="0" borderId="0" xfId="0" applyNumberFormat="1" applyFont="1" applyAlignment="1">
      <alignment horizontal="right" vertical="top"/>
    </xf>
    <xf numFmtId="171" fontId="26" fillId="0" borderId="0" xfId="0" applyNumberFormat="1" applyFont="1" applyAlignment="1">
      <alignment horizontal="right" vertical="top"/>
    </xf>
    <xf numFmtId="0" fontId="18" fillId="0" borderId="1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/>
    </xf>
    <xf numFmtId="171" fontId="18" fillId="0" borderId="12" xfId="0" applyNumberFormat="1" applyFont="1" applyBorder="1" applyAlignment="1">
      <alignment horizontal="right" vertical="top"/>
    </xf>
    <xf numFmtId="0" fontId="18" fillId="0" borderId="12" xfId="0" applyFont="1" applyBorder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0" fontId="18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8" fillId="0" borderId="0" xfId="0" applyFont="1"/>
    <xf numFmtId="0" fontId="29" fillId="0" borderId="12" xfId="0" quotePrefix="1" applyFont="1" applyBorder="1" applyAlignment="1">
      <alignment horizontal="left" vertical="top" wrapText="1"/>
    </xf>
    <xf numFmtId="0" fontId="29" fillId="0" borderId="12" xfId="0" applyFont="1" applyBorder="1" applyAlignment="1">
      <alignment horizontal="left" vertical="top" wrapText="1"/>
    </xf>
    <xf numFmtId="0" fontId="30" fillId="0" borderId="12" xfId="0" applyFont="1" applyBorder="1" applyAlignment="1">
      <alignment horizontal="right" vertical="top" wrapText="1"/>
    </xf>
    <xf numFmtId="0" fontId="29" fillId="0" borderId="12" xfId="0" applyFont="1" applyBorder="1" applyAlignment="1">
      <alignment horizontal="right" vertical="top"/>
    </xf>
    <xf numFmtId="171" fontId="29" fillId="0" borderId="12" xfId="0" applyNumberFormat="1" applyFont="1" applyBorder="1" applyAlignment="1">
      <alignment horizontal="right" vertical="top"/>
    </xf>
    <xf numFmtId="0" fontId="29" fillId="0" borderId="12" xfId="0" applyFont="1" applyBorder="1" applyAlignment="1">
      <alignment horizontal="right" vertical="top" wrapText="1"/>
    </xf>
    <xf numFmtId="0" fontId="27" fillId="0" borderId="0" xfId="0" applyFont="1" applyAlignment="1">
      <alignment vertical="top" wrapText="1"/>
    </xf>
    <xf numFmtId="0" fontId="18" fillId="0" borderId="12" xfId="0" quotePrefix="1" applyFont="1" applyBorder="1" applyAlignment="1">
      <alignment horizontal="left" vertical="top" wrapText="1"/>
    </xf>
    <xf numFmtId="0" fontId="26" fillId="0" borderId="17" xfId="0" applyFont="1" applyBorder="1" applyAlignment="1">
      <alignment vertical="top"/>
    </xf>
    <xf numFmtId="0" fontId="8" fillId="0" borderId="17" xfId="0" applyFont="1" applyBorder="1" applyAlignment="1">
      <alignment horizontal="left" vertical="top" wrapText="1"/>
    </xf>
    <xf numFmtId="171" fontId="26" fillId="0" borderId="17" xfId="0" applyNumberFormat="1" applyFont="1" applyBorder="1" applyAlignment="1">
      <alignment horizontal="right" vertical="top"/>
    </xf>
    <xf numFmtId="0" fontId="26" fillId="0" borderId="17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0" fontId="1" fillId="0" borderId="0" xfId="0" applyFont="1" applyAlignment="1">
      <alignment horizontal="right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left"/>
    </xf>
    <xf numFmtId="0" fontId="18" fillId="0" borderId="12" xfId="0" applyFont="1" applyBorder="1" applyAlignment="1">
      <alignment horizontal="left"/>
    </xf>
    <xf numFmtId="0" fontId="18" fillId="0" borderId="0" xfId="0" applyFont="1" applyAlignment="1">
      <alignment horizontal="right"/>
    </xf>
    <xf numFmtId="49" fontId="36" fillId="0" borderId="10" xfId="0" applyNumberFormat="1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 wrapText="1"/>
    </xf>
    <xf numFmtId="49" fontId="36" fillId="0" borderId="1" xfId="0" applyNumberFormat="1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36" fillId="0" borderId="0" xfId="0" applyFont="1" applyAlignment="1">
      <alignment wrapText="1"/>
    </xf>
    <xf numFmtId="0" fontId="36" fillId="0" borderId="0" xfId="0" applyFont="1"/>
    <xf numFmtId="0" fontId="36" fillId="0" borderId="26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left" vertical="center" wrapText="1"/>
    </xf>
    <xf numFmtId="2" fontId="36" fillId="0" borderId="5" xfId="0" applyNumberFormat="1" applyFont="1" applyBorder="1" applyAlignment="1">
      <alignment horizontal="center" vertical="center" wrapText="1"/>
    </xf>
    <xf numFmtId="0" fontId="36" fillId="14" borderId="5" xfId="0" applyFont="1" applyFill="1" applyBorder="1" applyAlignment="1">
      <alignment horizontal="center" vertical="center" wrapText="1"/>
    </xf>
    <xf numFmtId="4" fontId="36" fillId="0" borderId="5" xfId="0" applyNumberFormat="1" applyFont="1" applyBorder="1" applyAlignment="1">
      <alignment horizontal="center" vertical="center" wrapText="1"/>
    </xf>
    <xf numFmtId="4" fontId="36" fillId="15" borderId="5" xfId="0" applyNumberFormat="1" applyFont="1" applyFill="1" applyBorder="1" applyAlignment="1">
      <alignment horizontal="center" vertical="center" wrapText="1"/>
    </xf>
    <xf numFmtId="4" fontId="36" fillId="0" borderId="6" xfId="0" applyNumberFormat="1" applyFont="1" applyBorder="1" applyAlignment="1">
      <alignment horizontal="center" vertical="center" wrapText="1"/>
    </xf>
    <xf numFmtId="4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32" xfId="0" applyFont="1" applyBorder="1" applyAlignment="1">
      <alignment horizontal="center" vertical="center" wrapText="1"/>
    </xf>
    <xf numFmtId="0" fontId="36" fillId="14" borderId="1" xfId="0" applyFont="1" applyFill="1" applyBorder="1" applyAlignment="1">
      <alignment horizontal="center" vertical="center" wrapText="1"/>
    </xf>
    <xf numFmtId="4" fontId="36" fillId="15" borderId="1" xfId="0" applyNumberFormat="1" applyFont="1" applyFill="1" applyBorder="1" applyAlignment="1">
      <alignment horizontal="center" vertical="center" wrapText="1"/>
    </xf>
    <xf numFmtId="4" fontId="36" fillId="16" borderId="1" xfId="0" applyNumberFormat="1" applyFont="1" applyFill="1" applyBorder="1" applyAlignment="1">
      <alignment horizontal="center" vertical="center" wrapText="1"/>
    </xf>
    <xf numFmtId="4" fontId="36" fillId="0" borderId="1" xfId="0" applyNumberFormat="1" applyFont="1" applyBorder="1" applyAlignment="1">
      <alignment horizontal="center" vertical="center" wrapText="1"/>
    </xf>
    <xf numFmtId="4" fontId="36" fillId="0" borderId="33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4" fontId="36" fillId="0" borderId="1" xfId="0" applyNumberFormat="1" applyFont="1" applyBorder="1" applyAlignment="1">
      <alignment horizontal="left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8" xfId="0" applyFont="1" applyBorder="1" applyAlignment="1">
      <alignment wrapText="1"/>
    </xf>
    <xf numFmtId="0" fontId="36" fillId="0" borderId="8" xfId="0" applyFont="1" applyBorder="1" applyAlignment="1">
      <alignment horizontal="left" vertical="center" wrapText="1"/>
    </xf>
    <xf numFmtId="4" fontId="36" fillId="0" borderId="8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wrapText="1"/>
    </xf>
    <xf numFmtId="4" fontId="36" fillId="0" borderId="9" xfId="0" applyNumberFormat="1" applyFont="1" applyBorder="1" applyAlignment="1">
      <alignment horizontal="center" vertical="center" wrapText="1"/>
    </xf>
    <xf numFmtId="0" fontId="36" fillId="14" borderId="5" xfId="0" applyFont="1" applyFill="1" applyBorder="1" applyAlignment="1">
      <alignment horizontal="center" vertical="center" wrapText="1"/>
    </xf>
    <xf numFmtId="0" fontId="36" fillId="10" borderId="1" xfId="0" applyFont="1" applyFill="1" applyBorder="1" applyAlignment="1">
      <alignment horizontal="center" vertical="center" wrapText="1"/>
    </xf>
    <xf numFmtId="4" fontId="36" fillId="10" borderId="1" xfId="0" applyNumberFormat="1" applyFont="1" applyFill="1" applyBorder="1" applyAlignment="1">
      <alignment horizontal="center" vertical="center" wrapText="1"/>
    </xf>
    <xf numFmtId="0" fontId="36" fillId="0" borderId="4" xfId="0" applyFont="1" applyBorder="1" applyAlignment="1">
      <alignment wrapText="1"/>
    </xf>
    <xf numFmtId="0" fontId="36" fillId="0" borderId="5" xfId="0" applyFont="1" applyBorder="1" applyAlignment="1">
      <alignment wrapText="1"/>
    </xf>
    <xf numFmtId="4" fontId="36" fillId="0" borderId="0" xfId="0" applyNumberFormat="1" applyFont="1" applyAlignment="1">
      <alignment horizontal="center" vertical="center" wrapText="1"/>
    </xf>
    <xf numFmtId="0" fontId="36" fillId="0" borderId="32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6" fillId="0" borderId="7" xfId="0" applyFont="1" applyBorder="1" applyAlignment="1">
      <alignment wrapText="1"/>
    </xf>
    <xf numFmtId="0" fontId="36" fillId="0" borderId="0" xfId="0" applyFont="1" applyAlignment="1">
      <alignment wrapText="1"/>
    </xf>
    <xf numFmtId="0" fontId="36" fillId="15" borderId="34" xfId="0" applyFont="1" applyFill="1" applyBorder="1" applyAlignment="1">
      <alignment wrapText="1"/>
    </xf>
    <xf numFmtId="0" fontId="36" fillId="0" borderId="6" xfId="0" applyFont="1" applyBorder="1" applyAlignment="1">
      <alignment horizontal="center" vertical="center" wrapText="1"/>
    </xf>
    <xf numFmtId="0" fontId="36" fillId="15" borderId="0" xfId="0" applyFont="1" applyFill="1" applyAlignment="1">
      <alignment wrapText="1"/>
    </xf>
    <xf numFmtId="0" fontId="36" fillId="15" borderId="1" xfId="0" applyFont="1" applyFill="1" applyBorder="1" applyAlignment="1">
      <alignment horizontal="center" vertical="center" wrapText="1"/>
    </xf>
    <xf numFmtId="168" fontId="36" fillId="0" borderId="1" xfId="0" applyNumberFormat="1" applyFont="1" applyBorder="1" applyAlignment="1">
      <alignment horizontal="center" vertical="center" wrapText="1"/>
    </xf>
    <xf numFmtId="0" fontId="36" fillId="10" borderId="0" xfId="0" applyFont="1" applyFill="1" applyAlignment="1">
      <alignment wrapText="1"/>
    </xf>
    <xf numFmtId="0" fontId="36" fillId="15" borderId="35" xfId="0" applyFont="1" applyFill="1" applyBorder="1" applyAlignment="1">
      <alignment wrapText="1"/>
    </xf>
    <xf numFmtId="0" fontId="36" fillId="0" borderId="0" xfId="0" applyFont="1" applyAlignment="1">
      <alignment vertical="center" wrapText="1"/>
    </xf>
    <xf numFmtId="0" fontId="36" fillId="0" borderId="0" xfId="0" applyFont="1"/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4" fontId="36" fillId="0" borderId="1" xfId="0" applyNumberFormat="1" applyFont="1" applyBorder="1" applyAlignment="1">
      <alignment wrapText="1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6" fillId="11" borderId="1" xfId="0" applyFont="1" applyFill="1" applyBorder="1" applyAlignment="1">
      <alignment vertical="center" wrapText="1"/>
    </xf>
    <xf numFmtId="0" fontId="36" fillId="17" borderId="4" xfId="0" applyFont="1" applyFill="1" applyBorder="1" applyAlignment="1">
      <alignment wrapText="1"/>
    </xf>
    <xf numFmtId="0" fontId="36" fillId="17" borderId="5" xfId="0" applyFont="1" applyFill="1" applyBorder="1" applyAlignment="1">
      <alignment vertical="center" wrapText="1"/>
    </xf>
    <xf numFmtId="0" fontId="36" fillId="18" borderId="5" xfId="0" applyFont="1" applyFill="1" applyBorder="1" applyAlignment="1">
      <alignment horizontal="center" vertical="center" wrapText="1"/>
    </xf>
    <xf numFmtId="0" fontId="36" fillId="17" borderId="32" xfId="0" applyFont="1" applyFill="1" applyBorder="1" applyAlignment="1">
      <alignment wrapText="1"/>
    </xf>
    <xf numFmtId="0" fontId="36" fillId="17" borderId="1" xfId="0" applyFont="1" applyFill="1" applyBorder="1" applyAlignment="1">
      <alignment vertical="center" wrapText="1"/>
    </xf>
    <xf numFmtId="0" fontId="36" fillId="18" borderId="1" xfId="0" applyFont="1" applyFill="1" applyBorder="1" applyAlignment="1">
      <alignment horizontal="center" vertical="center" wrapText="1"/>
    </xf>
    <xf numFmtId="0" fontId="36" fillId="19" borderId="1" xfId="0" applyFont="1" applyFill="1" applyBorder="1" applyAlignment="1">
      <alignment horizontal="center" vertical="center" wrapText="1"/>
    </xf>
    <xf numFmtId="0" fontId="36" fillId="17" borderId="1" xfId="0" applyFont="1" applyFill="1" applyBorder="1" applyAlignment="1">
      <alignment wrapText="1"/>
    </xf>
    <xf numFmtId="168" fontId="36" fillId="18" borderId="1" xfId="0" applyNumberFormat="1" applyFont="1" applyFill="1" applyBorder="1" applyAlignment="1">
      <alignment horizontal="center" vertical="center" wrapText="1"/>
    </xf>
    <xf numFmtId="0" fontId="36" fillId="17" borderId="32" xfId="0" applyFont="1" applyFill="1" applyBorder="1" applyAlignment="1">
      <alignment vertical="center" wrapText="1"/>
    </xf>
    <xf numFmtId="4" fontId="36" fillId="17" borderId="1" xfId="0" applyNumberFormat="1" applyFont="1" applyFill="1" applyBorder="1" applyAlignment="1">
      <alignment horizontal="center" vertical="center" wrapText="1"/>
    </xf>
    <xf numFmtId="0" fontId="36" fillId="18" borderId="1" xfId="0" applyFont="1" applyFill="1" applyBorder="1" applyAlignment="1">
      <alignment wrapText="1"/>
    </xf>
    <xf numFmtId="0" fontId="36" fillId="17" borderId="7" xfId="0" applyFont="1" applyFill="1" applyBorder="1" applyAlignment="1">
      <alignment vertical="center" wrapText="1"/>
    </xf>
    <xf numFmtId="4" fontId="36" fillId="17" borderId="8" xfId="0" applyNumberFormat="1" applyFont="1" applyFill="1" applyBorder="1" applyAlignment="1">
      <alignment horizontal="center" vertical="center" wrapText="1"/>
    </xf>
    <xf numFmtId="0" fontId="36" fillId="18" borderId="8" xfId="0" applyFont="1" applyFill="1" applyBorder="1" applyAlignment="1">
      <alignment wrapText="1"/>
    </xf>
    <xf numFmtId="0" fontId="36" fillId="17" borderId="26" xfId="0" applyFont="1" applyFill="1" applyBorder="1" applyAlignment="1">
      <alignment vertical="center" wrapText="1"/>
    </xf>
    <xf numFmtId="0" fontId="36" fillId="17" borderId="28" xfId="0" applyFont="1" applyFill="1" applyBorder="1" applyAlignment="1">
      <alignment horizontal="center" vertical="center" wrapText="1"/>
    </xf>
    <xf numFmtId="4" fontId="36" fillId="17" borderId="33" xfId="0" applyNumberFormat="1" applyFont="1" applyFill="1" applyBorder="1" applyAlignment="1">
      <alignment horizontal="center" vertical="center" wrapText="1"/>
    </xf>
    <xf numFmtId="4" fontId="36" fillId="0" borderId="0" xfId="0" applyNumberFormat="1" applyFont="1" applyAlignment="1">
      <alignment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center" vertical="center"/>
    </xf>
    <xf numFmtId="4" fontId="18" fillId="0" borderId="9" xfId="0" applyNumberFormat="1" applyFont="1" applyBorder="1" applyAlignment="1">
      <alignment horizontal="center" vertical="center"/>
    </xf>
    <xf numFmtId="173" fontId="38" fillId="0" borderId="37" xfId="0" applyNumberFormat="1" applyFont="1" applyBorder="1" applyAlignment="1" applyProtection="1">
      <alignment horizontal="center" vertical="center" wrapText="1"/>
      <protection locked="0"/>
    </xf>
    <xf numFmtId="173" fontId="38" fillId="0" borderId="38" xfId="0" applyNumberFormat="1" applyFont="1" applyBorder="1" applyAlignment="1" applyProtection="1">
      <alignment horizontal="center" vertical="center" wrapText="1"/>
      <protection locked="0"/>
    </xf>
    <xf numFmtId="173" fontId="38" fillId="0" borderId="29" xfId="0" applyNumberFormat="1" applyFont="1" applyBorder="1" applyAlignment="1" applyProtection="1">
      <alignment horizontal="center" vertical="center" wrapText="1"/>
      <protection locked="0"/>
    </xf>
    <xf numFmtId="173" fontId="38" fillId="0" borderId="39" xfId="0" applyNumberFormat="1" applyFont="1" applyBorder="1" applyAlignment="1" applyProtection="1">
      <alignment horizontal="center" vertical="center" wrapText="1"/>
      <protection locked="0"/>
    </xf>
    <xf numFmtId="173" fontId="38" fillId="0" borderId="40" xfId="0" applyNumberFormat="1" applyFont="1" applyBorder="1" applyAlignment="1" applyProtection="1">
      <alignment horizontal="center" vertical="center" wrapText="1"/>
      <protection locked="0"/>
    </xf>
    <xf numFmtId="173" fontId="38" fillId="0" borderId="41" xfId="0" applyNumberFormat="1" applyFont="1" applyBorder="1" applyAlignment="1" applyProtection="1">
      <alignment horizontal="center" vertical="center" wrapText="1"/>
      <protection locked="0"/>
    </xf>
    <xf numFmtId="173" fontId="38" fillId="0" borderId="42" xfId="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/>
    </xf>
    <xf numFmtId="0" fontId="40" fillId="20" borderId="4" xfId="0" applyFont="1" applyFill="1" applyBorder="1" applyAlignment="1">
      <alignment horizontal="left" vertical="center" wrapText="1" indent="2"/>
    </xf>
    <xf numFmtId="1" fontId="41" fillId="20" borderId="5" xfId="0" applyNumberFormat="1" applyFont="1" applyFill="1" applyBorder="1" applyAlignment="1">
      <alignment horizontal="center" vertical="center"/>
    </xf>
    <xf numFmtId="1" fontId="41" fillId="20" borderId="10" xfId="0" applyNumberFormat="1" applyFont="1" applyFill="1" applyBorder="1" applyAlignment="1">
      <alignment horizontal="center" vertical="center"/>
    </xf>
    <xf numFmtId="0" fontId="40" fillId="20" borderId="10" xfId="0" applyFont="1" applyFill="1" applyBorder="1"/>
    <xf numFmtId="1" fontId="41" fillId="20" borderId="12" xfId="0" applyNumberFormat="1" applyFont="1" applyFill="1" applyBorder="1" applyAlignment="1">
      <alignment horizontal="center" vertical="center"/>
    </xf>
    <xf numFmtId="1" fontId="41" fillId="20" borderId="43" xfId="0" applyNumberFormat="1" applyFont="1" applyFill="1" applyBorder="1" applyAlignment="1">
      <alignment horizontal="center" vertical="center"/>
    </xf>
    <xf numFmtId="173" fontId="38" fillId="0" borderId="32" xfId="0" applyNumberFormat="1" applyFont="1" applyBorder="1" applyAlignment="1">
      <alignment vertical="center"/>
    </xf>
    <xf numFmtId="174" fontId="38" fillId="0" borderId="1" xfId="0" applyNumberFormat="1" applyFont="1" applyBorder="1" applyAlignment="1">
      <alignment horizontal="center" vertical="center"/>
    </xf>
    <xf numFmtId="174" fontId="38" fillId="0" borderId="19" xfId="0" applyNumberFormat="1" applyFont="1" applyBorder="1" applyAlignment="1">
      <alignment horizontal="center" vertical="center"/>
    </xf>
    <xf numFmtId="174" fontId="38" fillId="0" borderId="32" xfId="0" applyNumberFormat="1" applyFont="1" applyBorder="1" applyAlignment="1">
      <alignment horizontal="center" vertical="center"/>
    </xf>
    <xf numFmtId="173" fontId="42" fillId="0" borderId="32" xfId="0" applyNumberFormat="1" applyFont="1" applyBorder="1" applyAlignment="1">
      <alignment vertical="center"/>
    </xf>
    <xf numFmtId="174" fontId="42" fillId="0" borderId="1" xfId="0" applyNumberFormat="1" applyFont="1" applyBorder="1" applyAlignment="1">
      <alignment horizontal="center" vertical="center"/>
    </xf>
    <xf numFmtId="174" fontId="42" fillId="0" borderId="19" xfId="0" applyNumberFormat="1" applyFont="1" applyBorder="1" applyAlignment="1">
      <alignment horizontal="center" vertical="center"/>
    </xf>
    <xf numFmtId="174" fontId="42" fillId="0" borderId="32" xfId="0" applyNumberFormat="1" applyFont="1" applyBorder="1" applyAlignment="1">
      <alignment horizontal="center" vertical="center"/>
    </xf>
    <xf numFmtId="173" fontId="43" fillId="0" borderId="32" xfId="0" applyNumberFormat="1" applyFont="1" applyBorder="1" applyAlignment="1">
      <alignment vertical="center" wrapText="1"/>
    </xf>
    <xf numFmtId="0" fontId="40" fillId="20" borderId="32" xfId="0" applyFont="1" applyFill="1" applyBorder="1" applyAlignment="1">
      <alignment horizontal="left" vertical="center" wrapText="1" indent="2"/>
    </xf>
    <xf numFmtId="1" fontId="42" fillId="20" borderId="1" xfId="0" applyNumberFormat="1" applyFont="1" applyFill="1" applyBorder="1" applyAlignment="1">
      <alignment horizontal="center" vertical="center"/>
    </xf>
    <xf numFmtId="1" fontId="41" fillId="20" borderId="19" xfId="0" applyNumberFormat="1" applyFont="1" applyFill="1" applyBorder="1" applyAlignment="1">
      <alignment horizontal="center" vertical="center"/>
    </xf>
    <xf numFmtId="1" fontId="41" fillId="20" borderId="32" xfId="0" applyNumberFormat="1" applyFont="1" applyFill="1" applyBorder="1" applyAlignment="1">
      <alignment horizontal="center" vertical="center"/>
    </xf>
    <xf numFmtId="1" fontId="41" fillId="20" borderId="1" xfId="0" applyNumberFormat="1" applyFont="1" applyFill="1" applyBorder="1" applyAlignment="1">
      <alignment horizontal="center" vertical="center"/>
    </xf>
    <xf numFmtId="173" fontId="42" fillId="11" borderId="32" xfId="0" applyNumberFormat="1" applyFont="1" applyFill="1" applyBorder="1" applyAlignment="1">
      <alignment vertical="center"/>
    </xf>
    <xf numFmtId="0" fontId="41" fillId="20" borderId="32" xfId="0" applyFont="1" applyFill="1" applyBorder="1" applyAlignment="1">
      <alignment horizontal="left" vertical="center" wrapText="1" indent="2"/>
    </xf>
    <xf numFmtId="1" fontId="38" fillId="20" borderId="1" xfId="0" applyNumberFormat="1" applyFont="1" applyFill="1" applyBorder="1" applyAlignment="1">
      <alignment horizontal="center" vertical="center"/>
    </xf>
    <xf numFmtId="1" fontId="40" fillId="20" borderId="19" xfId="0" applyNumberFormat="1" applyFont="1" applyFill="1" applyBorder="1" applyAlignment="1">
      <alignment horizontal="center" vertical="center"/>
    </xf>
    <xf numFmtId="1" fontId="40" fillId="20" borderId="32" xfId="0" applyNumberFormat="1" applyFont="1" applyFill="1" applyBorder="1" applyAlignment="1">
      <alignment horizontal="center" vertical="center"/>
    </xf>
    <xf numFmtId="1" fontId="40" fillId="20" borderId="1" xfId="0" applyNumberFormat="1" applyFont="1" applyFill="1" applyBorder="1" applyAlignment="1">
      <alignment horizontal="center" vertical="center"/>
    </xf>
    <xf numFmtId="174" fontId="44" fillId="0" borderId="19" xfId="0" applyNumberFormat="1" applyFont="1" applyBorder="1" applyAlignment="1">
      <alignment horizontal="center" vertical="center"/>
    </xf>
    <xf numFmtId="174" fontId="44" fillId="0" borderId="32" xfId="0" applyNumberFormat="1" applyFont="1" applyBorder="1" applyAlignment="1">
      <alignment horizontal="center" vertical="center"/>
    </xf>
    <xf numFmtId="174" fontId="44" fillId="0" borderId="1" xfId="0" applyNumberFormat="1" applyFont="1" applyBorder="1" applyAlignment="1">
      <alignment horizontal="center" vertical="center"/>
    </xf>
    <xf numFmtId="173" fontId="42" fillId="0" borderId="32" xfId="0" applyNumberFormat="1" applyFont="1" applyBorder="1" applyAlignment="1">
      <alignment vertical="center" wrapText="1"/>
    </xf>
    <xf numFmtId="173" fontId="42" fillId="0" borderId="32" xfId="0" applyNumberFormat="1" applyFont="1" applyBorder="1" applyAlignment="1">
      <alignment vertical="center"/>
    </xf>
    <xf numFmtId="173" fontId="42" fillId="0" borderId="32" xfId="0" applyNumberFormat="1" applyFont="1" applyBorder="1" applyAlignment="1">
      <alignment vertical="center" wrapText="1"/>
    </xf>
    <xf numFmtId="174" fontId="42" fillId="11" borderId="19" xfId="0" applyNumberFormat="1" applyFont="1" applyFill="1" applyBorder="1" applyAlignment="1">
      <alignment horizontal="center" vertical="center"/>
    </xf>
    <xf numFmtId="174" fontId="42" fillId="11" borderId="32" xfId="0" applyNumberFormat="1" applyFont="1" applyFill="1" applyBorder="1" applyAlignment="1">
      <alignment horizontal="center" vertical="center"/>
    </xf>
    <xf numFmtId="174" fontId="42" fillId="11" borderId="1" xfId="0" applyNumberFormat="1" applyFont="1" applyFill="1" applyBorder="1" applyAlignment="1">
      <alignment horizontal="center" vertical="center"/>
    </xf>
    <xf numFmtId="173" fontId="42" fillId="0" borderId="7" xfId="0" applyNumberFormat="1" applyFont="1" applyBorder="1" applyAlignment="1">
      <alignment vertical="center"/>
    </xf>
    <xf numFmtId="174" fontId="42" fillId="0" borderId="8" xfId="0" applyNumberFormat="1" applyFont="1" applyBorder="1" applyAlignment="1">
      <alignment horizontal="center" vertical="center"/>
    </xf>
    <xf numFmtId="174" fontId="42" fillId="0" borderId="44" xfId="0" applyNumberFormat="1" applyFont="1" applyBorder="1" applyAlignment="1">
      <alignment horizontal="center" vertical="center"/>
    </xf>
    <xf numFmtId="174" fontId="42" fillId="0" borderId="7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/>
    </xf>
    <xf numFmtId="174" fontId="42" fillId="0" borderId="0" xfId="0" applyNumberFormat="1" applyFont="1" applyAlignment="1">
      <alignment horizontal="center" vertical="center"/>
    </xf>
    <xf numFmtId="0" fontId="42" fillId="0" borderId="0" xfId="0" applyFont="1"/>
    <xf numFmtId="0" fontId="42" fillId="0" borderId="0" xfId="0" applyFont="1" applyAlignment="1">
      <alignment horizontal="left"/>
    </xf>
    <xf numFmtId="168" fontId="42" fillId="0" borderId="0" xfId="0" applyNumberFormat="1" applyFont="1"/>
    <xf numFmtId="0" fontId="42" fillId="0" borderId="0" xfId="0" applyFont="1"/>
    <xf numFmtId="173" fontId="38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175" fontId="42" fillId="0" borderId="0" xfId="0" applyNumberFormat="1" applyFont="1"/>
    <xf numFmtId="0" fontId="42" fillId="0" borderId="0" xfId="0" applyFont="1" applyAlignment="1">
      <alignment horizontal="center"/>
    </xf>
    <xf numFmtId="169" fontId="42" fillId="0" borderId="0" xfId="0" applyNumberFormat="1" applyFont="1"/>
    <xf numFmtId="176" fontId="42" fillId="0" borderId="0" xfId="0" applyNumberFormat="1" applyFont="1"/>
    <xf numFmtId="0" fontId="38" fillId="0" borderId="45" xfId="0" applyFont="1" applyBorder="1" applyAlignment="1">
      <alignment horizontal="center" vertical="center"/>
    </xf>
    <xf numFmtId="0" fontId="38" fillId="0" borderId="45" xfId="0" applyFont="1" applyBorder="1" applyAlignment="1">
      <alignment horizontal="center" vertical="center"/>
    </xf>
    <xf numFmtId="173" fontId="42" fillId="0" borderId="46" xfId="0" applyNumberFormat="1" applyFont="1" applyBorder="1" applyAlignment="1">
      <alignment vertical="center"/>
    </xf>
    <xf numFmtId="174" fontId="42" fillId="0" borderId="2" xfId="0" applyNumberFormat="1" applyFont="1" applyBorder="1" applyAlignment="1">
      <alignment horizontal="center" vertical="center"/>
    </xf>
    <xf numFmtId="174" fontId="42" fillId="0" borderId="17" xfId="0" applyNumberFormat="1" applyFont="1" applyBorder="1" applyAlignment="1">
      <alignment horizontal="center" vertical="center"/>
    </xf>
    <xf numFmtId="174" fontId="42" fillId="0" borderId="46" xfId="0" applyNumberFormat="1" applyFont="1" applyBorder="1" applyAlignment="1">
      <alignment horizontal="center" vertical="center"/>
    </xf>
    <xf numFmtId="0" fontId="40" fillId="20" borderId="43" xfId="0" applyFont="1" applyFill="1" applyBorder="1" applyAlignment="1">
      <alignment horizontal="left" vertical="center" wrapText="1" indent="2"/>
    </xf>
    <xf numFmtId="1" fontId="40" fillId="20" borderId="10" xfId="0" applyNumberFormat="1" applyFont="1" applyFill="1" applyBorder="1" applyAlignment="1">
      <alignment horizontal="center" vertical="center"/>
    </xf>
    <xf numFmtId="1" fontId="40" fillId="20" borderId="12" xfId="0" applyNumberFormat="1" applyFont="1" applyFill="1" applyBorder="1" applyAlignment="1">
      <alignment horizontal="center" vertical="center"/>
    </xf>
    <xf numFmtId="1" fontId="40" fillId="20" borderId="43" xfId="0" applyNumberFormat="1" applyFont="1" applyFill="1" applyBorder="1" applyAlignment="1">
      <alignment horizontal="center" vertical="center"/>
    </xf>
    <xf numFmtId="1" fontId="40" fillId="20" borderId="5" xfId="0" applyNumberFormat="1" applyFont="1" applyFill="1" applyBorder="1" applyAlignment="1">
      <alignment horizontal="center" vertical="center"/>
    </xf>
    <xf numFmtId="0" fontId="40" fillId="20" borderId="5" xfId="0" applyFont="1" applyFill="1" applyBorder="1"/>
    <xf numFmtId="1" fontId="40" fillId="20" borderId="47" xfId="0" applyNumberFormat="1" applyFont="1" applyFill="1" applyBorder="1" applyAlignment="1">
      <alignment horizontal="center" vertical="center"/>
    </xf>
    <xf numFmtId="1" fontId="40" fillId="20" borderId="4" xfId="0" applyNumberFormat="1" applyFont="1" applyFill="1" applyBorder="1" applyAlignment="1">
      <alignment horizontal="center" vertical="center"/>
    </xf>
    <xf numFmtId="1" fontId="40" fillId="20" borderId="6" xfId="0" applyNumberFormat="1" applyFont="1" applyFill="1" applyBorder="1" applyAlignment="1">
      <alignment horizontal="center" vertical="center"/>
    </xf>
    <xf numFmtId="174" fontId="44" fillId="0" borderId="33" xfId="0" applyNumberFormat="1" applyFont="1" applyBorder="1" applyAlignment="1">
      <alignment horizontal="center" vertical="center"/>
    </xf>
    <xf numFmtId="174" fontId="42" fillId="0" borderId="9" xfId="0" applyNumberFormat="1" applyFont="1" applyBorder="1" applyAlignment="1">
      <alignment horizontal="center" vertical="center"/>
    </xf>
    <xf numFmtId="169" fontId="42" fillId="0" borderId="1" xfId="0" applyNumberFormat="1" applyFont="1" applyBorder="1" applyAlignment="1">
      <alignment horizontal="center" vertical="center"/>
    </xf>
    <xf numFmtId="173" fontId="38" fillId="0" borderId="1" xfId="0" applyNumberFormat="1" applyFont="1" applyBorder="1" applyAlignment="1">
      <alignment horizontal="left" vertical="center"/>
    </xf>
    <xf numFmtId="0" fontId="42" fillId="0" borderId="0" xfId="0" applyFont="1" applyAlignment="1">
      <alignment horizontal="left" wrapText="1"/>
    </xf>
    <xf numFmtId="0" fontId="38" fillId="0" borderId="0" xfId="0" applyFont="1" applyAlignment="1">
      <alignment horizontal="center" vertical="center" wrapText="1"/>
    </xf>
    <xf numFmtId="0" fontId="42" fillId="0" borderId="0" xfId="0" applyFont="1"/>
    <xf numFmtId="0" fontId="42" fillId="0" borderId="0" xfId="0" applyFont="1"/>
    <xf numFmtId="0" fontId="45" fillId="0" borderId="0" xfId="0" applyFont="1"/>
    <xf numFmtId="176" fontId="45" fillId="0" borderId="0" xfId="0" applyNumberFormat="1" applyFont="1" applyAlignment="1">
      <alignment horizontal="center" vertical="center"/>
    </xf>
    <xf numFmtId="176" fontId="39" fillId="0" borderId="0" xfId="0" applyNumberFormat="1" applyFont="1" applyAlignment="1">
      <alignment horizontal="center" vertical="center"/>
    </xf>
    <xf numFmtId="176" fontId="42" fillId="0" borderId="0" xfId="0" applyNumberFormat="1" applyFont="1" applyAlignment="1">
      <alignment horizontal="center" vertical="center"/>
    </xf>
    <xf numFmtId="166" fontId="45" fillId="0" borderId="0" xfId="0" applyNumberFormat="1" applyFont="1" applyAlignment="1">
      <alignment horizontal="center" vertical="center"/>
    </xf>
    <xf numFmtId="0" fontId="42" fillId="0" borderId="0" xfId="0" applyFont="1"/>
    <xf numFmtId="0" fontId="42" fillId="0" borderId="0" xfId="0" applyFont="1" applyAlignment="1">
      <alignment horizontal="left" wrapText="1"/>
    </xf>
    <xf numFmtId="168" fontId="42" fillId="0" borderId="0" xfId="0" applyNumberFormat="1" applyFont="1"/>
    <xf numFmtId="176" fontId="38" fillId="0" borderId="0" xfId="0" applyNumberFormat="1" applyFont="1" applyAlignment="1">
      <alignment horizontal="center" vertical="center"/>
    </xf>
    <xf numFmtId="0" fontId="42" fillId="11" borderId="1" xfId="0" applyFont="1" applyFill="1" applyBorder="1" applyAlignment="1">
      <alignment horizontal="left" vertical="center" wrapText="1"/>
    </xf>
    <xf numFmtId="0" fontId="42" fillId="0" borderId="0" xfId="0" applyFont="1"/>
    <xf numFmtId="0" fontId="46" fillId="0" borderId="1" xfId="0" applyFont="1" applyBorder="1" applyAlignment="1" applyProtection="1">
      <alignment horizontal="center" vertical="center" wrapText="1"/>
      <protection locked="0"/>
    </xf>
    <xf numFmtId="0" fontId="47" fillId="0" borderId="1" xfId="0" applyFont="1" applyBorder="1" applyAlignment="1" applyProtection="1">
      <alignment vertical="center"/>
      <protection locked="0"/>
    </xf>
    <xf numFmtId="0" fontId="46" fillId="0" borderId="1" xfId="0" applyFont="1" applyBorder="1" applyAlignment="1" applyProtection="1">
      <alignment vertical="center" wrapText="1"/>
      <protection locked="0"/>
    </xf>
    <xf numFmtId="4" fontId="46" fillId="0" borderId="1" xfId="0" applyNumberFormat="1" applyFont="1" applyBorder="1" applyAlignment="1" applyProtection="1">
      <alignment horizontal="center" vertical="center" wrapText="1"/>
      <protection locked="0"/>
    </xf>
    <xf numFmtId="0" fontId="46" fillId="0" borderId="1" xfId="0" applyFont="1" applyBorder="1" applyAlignment="1" applyProtection="1">
      <alignment horizontal="center" vertical="center"/>
      <protection locked="0"/>
    </xf>
    <xf numFmtId="4" fontId="46" fillId="21" borderId="1" xfId="0" applyNumberFormat="1" applyFont="1" applyFill="1" applyBorder="1" applyAlignment="1">
      <alignment horizontal="center" vertical="center"/>
    </xf>
    <xf numFmtId="0" fontId="46" fillId="0" borderId="2" xfId="0" applyFont="1" applyBorder="1" applyAlignment="1" applyProtection="1">
      <alignment horizontal="center" vertical="center" wrapText="1"/>
      <protection locked="0"/>
    </xf>
    <xf numFmtId="0" fontId="46" fillId="0" borderId="1" xfId="0" applyFont="1" applyBorder="1" applyAlignment="1" applyProtection="1">
      <alignment horizontal="center" vertical="center" wrapText="1"/>
      <protection locked="0"/>
    </xf>
    <xf numFmtId="0" fontId="46" fillId="0" borderId="1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 applyProtection="1">
      <alignment horizontal="center" vertical="center"/>
      <protection locked="0"/>
    </xf>
    <xf numFmtId="4" fontId="48" fillId="0" borderId="1" xfId="0" applyNumberFormat="1" applyFont="1" applyBorder="1" applyAlignment="1" applyProtection="1">
      <alignment horizontal="center" vertical="center" wrapText="1"/>
      <protection locked="0"/>
    </xf>
    <xf numFmtId="0" fontId="48" fillId="0" borderId="0" xfId="0" applyFont="1" applyAlignment="1" applyProtection="1">
      <alignment horizontal="center" vertical="center" wrapText="1"/>
      <protection locked="0"/>
    </xf>
    <xf numFmtId="4" fontId="46" fillId="0" borderId="11" xfId="0" applyNumberFormat="1" applyFont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 applyProtection="1">
      <alignment horizontal="center" vertical="center" wrapText="1"/>
      <protection locked="0"/>
    </xf>
    <xf numFmtId="0" fontId="48" fillId="0" borderId="3" xfId="0" applyFont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 applyProtection="1">
      <alignment horizontal="center" vertical="center" wrapText="1"/>
      <protection locked="0"/>
    </xf>
    <xf numFmtId="0" fontId="48" fillId="0" borderId="0" xfId="0" applyFont="1" applyAlignment="1" applyProtection="1">
      <alignment vertical="center" wrapText="1"/>
      <protection locked="0"/>
    </xf>
    <xf numFmtId="0" fontId="48" fillId="0" borderId="1" xfId="0" applyFont="1" applyBorder="1" applyAlignment="1" applyProtection="1">
      <alignment horizontal="center" vertical="center" wrapText="1"/>
      <protection locked="0"/>
    </xf>
    <xf numFmtId="4" fontId="48" fillId="0" borderId="1" xfId="0" applyNumberFormat="1" applyFont="1" applyBorder="1" applyAlignment="1" applyProtection="1">
      <alignment horizontal="center" vertical="center" wrapText="1"/>
      <protection locked="0"/>
    </xf>
    <xf numFmtId="0" fontId="46" fillId="0" borderId="1" xfId="0" applyFont="1" applyBorder="1" applyAlignment="1" applyProtection="1">
      <alignment horizontal="center" vertical="center"/>
      <protection locked="0"/>
    </xf>
    <xf numFmtId="4" fontId="46" fillId="0" borderId="1" xfId="0" applyNumberFormat="1" applyFont="1" applyBorder="1" applyAlignment="1" applyProtection="1">
      <alignment horizontal="center" vertical="center" wrapText="1"/>
      <protection locked="0"/>
    </xf>
    <xf numFmtId="4" fontId="46" fillId="22" borderId="1" xfId="0" applyNumberFormat="1" applyFont="1" applyFill="1" applyBorder="1" applyAlignment="1" applyProtection="1">
      <alignment horizontal="center" vertical="center" wrapText="1"/>
      <protection locked="0"/>
    </xf>
    <xf numFmtId="4" fontId="46" fillId="21" borderId="1" xfId="0" applyNumberFormat="1" applyFont="1" applyFill="1" applyBorder="1" applyAlignment="1">
      <alignment horizontal="center" vertical="center" wrapText="1"/>
    </xf>
    <xf numFmtId="4" fontId="46" fillId="21" borderId="10" xfId="0" applyNumberFormat="1" applyFont="1" applyFill="1" applyBorder="1" applyAlignment="1">
      <alignment horizontal="center" vertical="center"/>
    </xf>
    <xf numFmtId="4" fontId="46" fillId="0" borderId="11" xfId="0" applyNumberFormat="1" applyFont="1" applyBorder="1" applyAlignment="1" applyProtection="1">
      <alignment horizontal="center" vertical="center" wrapText="1"/>
      <protection locked="0"/>
    </xf>
    <xf numFmtId="4" fontId="46" fillId="0" borderId="1" xfId="0" applyNumberFormat="1" applyFont="1" applyBorder="1" applyAlignment="1" applyProtection="1">
      <alignment horizontal="center" vertical="center" wrapText="1"/>
      <protection locked="0"/>
    </xf>
    <xf numFmtId="4" fontId="46" fillId="0" borderId="1" xfId="0" applyNumberFormat="1" applyFont="1" applyBorder="1" applyAlignment="1" applyProtection="1">
      <alignment horizontal="center" vertical="center" wrapText="1"/>
      <protection locked="0"/>
    </xf>
    <xf numFmtId="4" fontId="46" fillId="0" borderId="10" xfId="0" applyNumberFormat="1" applyFont="1" applyBorder="1" applyAlignment="1" applyProtection="1">
      <alignment horizontal="center" vertical="center" wrapText="1"/>
      <protection locked="0"/>
    </xf>
    <xf numFmtId="4" fontId="46" fillId="22" borderId="2" xfId="0" applyNumberFormat="1" applyFont="1" applyFill="1" applyBorder="1" applyAlignment="1" applyProtection="1">
      <alignment horizontal="center" vertical="center" wrapText="1"/>
      <protection locked="0"/>
    </xf>
    <xf numFmtId="4" fontId="46" fillId="21" borderId="2" xfId="0" applyNumberFormat="1" applyFont="1" applyFill="1" applyBorder="1" applyAlignment="1">
      <alignment horizontal="center" vertical="center" wrapText="1"/>
    </xf>
    <xf numFmtId="4" fontId="46" fillId="22" borderId="10" xfId="0" applyNumberFormat="1" applyFont="1" applyFill="1" applyBorder="1" applyAlignment="1" applyProtection="1">
      <alignment horizontal="center" vertical="center" wrapText="1"/>
      <protection locked="0"/>
    </xf>
    <xf numFmtId="4" fontId="46" fillId="21" borderId="10" xfId="0" applyNumberFormat="1" applyFont="1" applyFill="1" applyBorder="1" applyAlignment="1">
      <alignment horizontal="center" vertical="center" wrapText="1"/>
    </xf>
    <xf numFmtId="4" fontId="46" fillId="0" borderId="1" xfId="0" applyNumberFormat="1" applyFont="1" applyBorder="1" applyAlignment="1" applyProtection="1">
      <alignment horizontal="center" vertical="center" wrapText="1"/>
      <protection locked="0"/>
    </xf>
    <xf numFmtId="4" fontId="46" fillId="0" borderId="3" xfId="0" applyNumberFormat="1" applyFont="1" applyBorder="1" applyAlignment="1" applyProtection="1">
      <alignment horizontal="center" vertical="center" wrapText="1"/>
      <protection locked="0"/>
    </xf>
    <xf numFmtId="0" fontId="49" fillId="0" borderId="0" xfId="0" applyFont="1" applyAlignment="1" applyProtection="1">
      <alignment horizontal="center" vertical="center" wrapText="1"/>
      <protection locked="0"/>
    </xf>
    <xf numFmtId="0" fontId="48" fillId="0" borderId="3" xfId="0" applyFont="1" applyBorder="1" applyAlignment="1" applyProtection="1">
      <alignment horizontal="center" vertical="center"/>
      <protection locked="0"/>
    </xf>
    <xf numFmtId="0" fontId="42" fillId="0" borderId="1" xfId="0" applyFont="1" applyBorder="1" applyAlignment="1" applyProtection="1">
      <alignment horizontal="center" vertical="center"/>
      <protection locked="0"/>
    </xf>
    <xf numFmtId="3" fontId="48" fillId="0" borderId="11" xfId="0" applyNumberFormat="1" applyFont="1" applyBorder="1" applyAlignment="1" applyProtection="1">
      <alignment vertical="center" wrapText="1"/>
      <protection locked="0"/>
    </xf>
    <xf numFmtId="4" fontId="48" fillId="0" borderId="1" xfId="0" applyNumberFormat="1" applyFont="1" applyBorder="1" applyAlignment="1">
      <alignment horizontal="center" vertical="center"/>
    </xf>
    <xf numFmtId="4" fontId="48" fillId="0" borderId="1" xfId="0" applyNumberFormat="1" applyFont="1" applyBorder="1" applyAlignment="1">
      <alignment horizontal="center" vertical="center" wrapText="1"/>
    </xf>
    <xf numFmtId="4" fontId="49" fillId="0" borderId="1" xfId="0" applyNumberFormat="1" applyFont="1" applyBorder="1" applyAlignment="1" applyProtection="1">
      <alignment horizontal="center" vertical="center" wrapText="1"/>
      <protection locked="0"/>
    </xf>
    <xf numFmtId="4" fontId="49" fillId="0" borderId="1" xfId="0" applyNumberFormat="1" applyFont="1" applyBorder="1" applyAlignment="1">
      <alignment horizontal="center" vertical="center" wrapText="1"/>
    </xf>
    <xf numFmtId="4" fontId="49" fillId="0" borderId="1" xfId="0" applyNumberFormat="1" applyFont="1" applyBorder="1" applyAlignment="1" applyProtection="1">
      <alignment horizontal="left" vertical="center" wrapText="1"/>
      <protection locked="0"/>
    </xf>
    <xf numFmtId="4" fontId="49" fillId="0" borderId="3" xfId="0" applyNumberFormat="1" applyFont="1" applyBorder="1" applyAlignment="1">
      <alignment horizontal="center" vertical="center"/>
    </xf>
    <xf numFmtId="4" fontId="49" fillId="0" borderId="1" xfId="0" applyNumberFormat="1" applyFont="1" applyBorder="1" applyAlignment="1">
      <alignment horizontal="center" vertical="center"/>
    </xf>
    <xf numFmtId="4" fontId="49" fillId="0" borderId="10" xfId="0" applyNumberFormat="1" applyFont="1" applyBorder="1" applyAlignment="1">
      <alignment horizontal="center" vertical="center"/>
    </xf>
    <xf numFmtId="0" fontId="47" fillId="0" borderId="0" xfId="0" applyFont="1" applyProtection="1">
      <protection locked="0"/>
    </xf>
    <xf numFmtId="4" fontId="49" fillId="0" borderId="1" xfId="0" applyNumberFormat="1" applyFont="1" applyBorder="1" applyAlignment="1">
      <alignment horizontal="center" vertical="center"/>
    </xf>
    <xf numFmtId="4" fontId="49" fillId="0" borderId="0" xfId="0" applyNumberFormat="1" applyFont="1" applyAlignment="1" applyProtection="1">
      <alignment horizontal="left" vertical="center" wrapText="1"/>
      <protection locked="0"/>
    </xf>
    <xf numFmtId="4" fontId="49" fillId="0" borderId="0" xfId="0" applyNumberFormat="1" applyFont="1" applyAlignment="1">
      <alignment horizontal="center" vertical="center"/>
    </xf>
    <xf numFmtId="0" fontId="46" fillId="0" borderId="0" xfId="0" applyFont="1"/>
    <xf numFmtId="0" fontId="47" fillId="0" borderId="0" xfId="0" applyFont="1" applyProtection="1">
      <protection locked="0"/>
    </xf>
    <xf numFmtId="0" fontId="46" fillId="0" borderId="0" xfId="0" applyFont="1" applyProtection="1">
      <protection locked="0"/>
    </xf>
    <xf numFmtId="0" fontId="46" fillId="0" borderId="0" xfId="0" applyFont="1" applyProtection="1">
      <protection locked="0"/>
    </xf>
    <xf numFmtId="0" fontId="48" fillId="0" borderId="1" xfId="0" applyFont="1" applyBorder="1" applyAlignment="1" applyProtection="1">
      <alignment horizontal="center" vertical="center" wrapText="1"/>
      <protection locked="0"/>
    </xf>
    <xf numFmtId="0" fontId="48" fillId="0" borderId="0" xfId="0" applyFont="1" applyAlignment="1" applyProtection="1">
      <alignment horizontal="center" vertical="center" wrapText="1"/>
      <protection locked="0"/>
    </xf>
    <xf numFmtId="0" fontId="49" fillId="0" borderId="0" xfId="0" applyFont="1" applyAlignment="1" applyProtection="1">
      <alignment horizontal="left" vertical="center" wrapText="1"/>
      <protection locked="0"/>
    </xf>
    <xf numFmtId="0" fontId="49" fillId="0" borderId="0" xfId="0" applyFont="1" applyAlignment="1" applyProtection="1">
      <alignment horizontal="center" vertical="center" wrapText="1"/>
      <protection locked="0"/>
    </xf>
    <xf numFmtId="0" fontId="46" fillId="0" borderId="1" xfId="0" applyFont="1" applyBorder="1" applyAlignment="1">
      <alignment horizontal="center" vertical="center"/>
    </xf>
    <xf numFmtId="0" fontId="46" fillId="0" borderId="0" xfId="0" applyFont="1"/>
    <xf numFmtId="0" fontId="46" fillId="0" borderId="0" xfId="0" applyFont="1"/>
    <xf numFmtId="0" fontId="46" fillId="0" borderId="0" xfId="0" applyFont="1" applyAlignment="1" applyProtection="1">
      <alignment horizontal="center" vertical="center"/>
      <protection locked="0"/>
    </xf>
    <xf numFmtId="0" fontId="46" fillId="0" borderId="0" xfId="0" applyFont="1"/>
    <xf numFmtId="0" fontId="46" fillId="0" borderId="0" xfId="0" applyFont="1" applyAlignment="1" applyProtection="1">
      <alignment wrapText="1"/>
      <protection locked="0"/>
    </xf>
    <xf numFmtId="0" fontId="50" fillId="0" borderId="0" xfId="0" applyFont="1" applyProtection="1">
      <protection locked="0"/>
    </xf>
    <xf numFmtId="0" fontId="50" fillId="0" borderId="0" xfId="0" applyFont="1" applyAlignment="1" applyProtection="1">
      <alignment horizontal="center" vertical="center"/>
      <protection locked="0"/>
    </xf>
    <xf numFmtId="0" fontId="46" fillId="0" borderId="0" xfId="0" applyFont="1" applyAlignment="1">
      <alignment horizontal="center" vertical="center" wrapText="1"/>
    </xf>
    <xf numFmtId="0" fontId="51" fillId="0" borderId="0" xfId="0" applyFont="1" applyAlignment="1" applyProtection="1">
      <alignment horizontal="center" vertical="center"/>
      <protection locked="0"/>
    </xf>
    <xf numFmtId="0" fontId="51" fillId="0" borderId="0" xfId="0" applyFont="1" applyProtection="1">
      <protection locked="0"/>
    </xf>
    <xf numFmtId="4" fontId="51" fillId="0" borderId="1" xfId="0" applyNumberFormat="1" applyFont="1" applyBorder="1" applyAlignment="1">
      <alignment horizontal="center" vertical="center"/>
    </xf>
    <xf numFmtId="0" fontId="46" fillId="0" borderId="0" xfId="0" applyFont="1"/>
    <xf numFmtId="0" fontId="46" fillId="0" borderId="0" xfId="0" applyFont="1" applyAlignment="1" applyProtection="1">
      <alignment vertical="center" wrapText="1"/>
      <protection locked="0"/>
    </xf>
    <xf numFmtId="0" fontId="46" fillId="0" borderId="0" xfId="0" applyFont="1" applyAlignment="1" applyProtection="1">
      <alignment horizontal="center" vertical="center" wrapText="1"/>
      <protection locked="0"/>
    </xf>
    <xf numFmtId="0" fontId="48" fillId="0" borderId="0" xfId="0" applyFont="1" applyAlignment="1" applyProtection="1">
      <alignment vertical="center"/>
      <protection locked="0"/>
    </xf>
    <xf numFmtId="0" fontId="48" fillId="0" borderId="1" xfId="0" applyFont="1" applyBorder="1" applyAlignment="1" applyProtection="1">
      <alignment horizontal="center" vertical="center"/>
      <protection locked="0"/>
    </xf>
    <xf numFmtId="0" fontId="46" fillId="0" borderId="0" xfId="0" applyFont="1" applyProtection="1">
      <protection locked="0"/>
    </xf>
    <xf numFmtId="0" fontId="46" fillId="0" borderId="0" xfId="0" applyFont="1" applyAlignment="1" applyProtection="1">
      <alignment horizontal="center" vertical="center" wrapText="1"/>
      <protection locked="0"/>
    </xf>
    <xf numFmtId="0" fontId="46" fillId="0" borderId="0" xfId="0" applyFont="1" applyAlignment="1" applyProtection="1">
      <alignment wrapText="1"/>
      <protection locked="0"/>
    </xf>
    <xf numFmtId="0" fontId="46" fillId="0" borderId="0" xfId="0" applyFont="1" applyAlignment="1" applyProtection="1">
      <alignment horizontal="center" vertical="center" wrapText="1"/>
      <protection locked="0"/>
    </xf>
    <xf numFmtId="4" fontId="48" fillId="0" borderId="0" xfId="0" applyNumberFormat="1" applyFont="1" applyAlignment="1">
      <alignment horizontal="center" vertical="center"/>
    </xf>
    <xf numFmtId="4" fontId="48" fillId="0" borderId="0" xfId="0" applyNumberFormat="1" applyFont="1" applyAlignment="1" applyProtection="1">
      <alignment horizontal="center" vertical="center" wrapText="1"/>
      <protection locked="0"/>
    </xf>
    <xf numFmtId="0" fontId="46" fillId="0" borderId="1" xfId="0" applyFont="1" applyBorder="1" applyAlignment="1" applyProtection="1">
      <alignment vertical="center"/>
      <protection locked="0"/>
    </xf>
    <xf numFmtId="4" fontId="49" fillId="0" borderId="0" xfId="0" applyNumberFormat="1" applyFont="1" applyAlignment="1">
      <alignment horizontal="center" vertical="center"/>
    </xf>
    <xf numFmtId="0" fontId="46" fillId="0" borderId="0" xfId="0" applyFont="1" applyProtection="1">
      <protection locked="0"/>
    </xf>
    <xf numFmtId="0" fontId="42" fillId="0" borderId="0" xfId="0" applyFont="1" applyProtection="1">
      <protection locked="0"/>
    </xf>
    <xf numFmtId="0" fontId="46" fillId="0" borderId="0" xfId="0" applyFont="1" applyAlignment="1" applyProtection="1">
      <alignment horizontal="center" vertical="center" wrapText="1"/>
      <protection locked="0"/>
    </xf>
    <xf numFmtId="0" fontId="48" fillId="0" borderId="0" xfId="0" applyFont="1" applyAlignment="1" applyProtection="1">
      <alignment horizontal="center"/>
      <protection locked="0"/>
    </xf>
    <xf numFmtId="0" fontId="48" fillId="0" borderId="0" xfId="0" applyFont="1" applyAlignment="1" applyProtection="1">
      <alignment horizontal="center" vertical="center" wrapText="1"/>
      <protection locked="0"/>
    </xf>
    <xf numFmtId="4" fontId="51" fillId="0" borderId="0" xfId="0" applyNumberFormat="1" applyFont="1" applyAlignment="1" applyProtection="1">
      <alignment horizontal="center" vertical="center"/>
      <protection locked="0"/>
    </xf>
    <xf numFmtId="4" fontId="48" fillId="0" borderId="0" xfId="0" applyNumberFormat="1" applyFont="1" applyAlignment="1" applyProtection="1">
      <alignment horizontal="center" vertical="center"/>
      <protection locked="0"/>
    </xf>
    <xf numFmtId="0" fontId="51" fillId="0" borderId="0" xfId="0" applyFont="1" applyProtection="1">
      <protection locked="0"/>
    </xf>
    <xf numFmtId="4" fontId="52" fillId="0" borderId="0" xfId="0" applyNumberFormat="1" applyFont="1" applyAlignment="1" applyProtection="1">
      <alignment horizontal="center" vertical="center"/>
      <protection locked="0"/>
    </xf>
    <xf numFmtId="0" fontId="38" fillId="0" borderId="0" xfId="0" applyFont="1" applyProtection="1">
      <protection locked="0"/>
    </xf>
    <xf numFmtId="0" fontId="48" fillId="0" borderId="0" xfId="0" applyFont="1" applyAlignment="1" applyProtection="1">
      <alignment horizontal="center" vertical="center" wrapText="1"/>
      <protection locked="0"/>
    </xf>
    <xf numFmtId="0" fontId="42" fillId="0" borderId="1" xfId="0" applyFont="1" applyBorder="1" applyAlignment="1" applyProtection="1">
      <alignment horizontal="center" vertical="center" wrapText="1"/>
      <protection locked="0"/>
    </xf>
    <xf numFmtId="0" fontId="46" fillId="0" borderId="1" xfId="0" applyFont="1" applyBorder="1" applyAlignment="1" applyProtection="1">
      <alignment horizontal="center" vertical="center" wrapText="1"/>
      <protection locked="0"/>
    </xf>
    <xf numFmtId="0" fontId="46" fillId="0" borderId="0" xfId="0" applyFont="1" applyAlignment="1" applyProtection="1">
      <alignment horizontal="center" vertical="center" wrapText="1"/>
      <protection locked="0"/>
    </xf>
    <xf numFmtId="4" fontId="46" fillId="0" borderId="0" xfId="0" applyNumberFormat="1" applyFont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horizontal="left" vertical="center" wrapText="1"/>
      <protection locked="0"/>
    </xf>
    <xf numFmtId="0" fontId="46" fillId="0" borderId="0" xfId="0" applyFont="1" applyAlignment="1">
      <alignment horizontal="center" vertical="center"/>
    </xf>
    <xf numFmtId="0" fontId="48" fillId="0" borderId="0" xfId="0" applyFont="1" applyAlignment="1" applyProtection="1">
      <alignment vertical="center" wrapText="1"/>
      <protection locked="0"/>
    </xf>
    <xf numFmtId="0" fontId="46" fillId="0" borderId="0" xfId="0" applyFont="1" applyAlignment="1">
      <alignment vertical="center"/>
    </xf>
    <xf numFmtId="4" fontId="48" fillId="0" borderId="0" xfId="0" applyNumberFormat="1" applyFont="1" applyAlignment="1" applyProtection="1">
      <alignment horizontal="center" vertical="center" wrapText="1"/>
      <protection locked="0"/>
    </xf>
    <xf numFmtId="0" fontId="42" fillId="0" borderId="1" xfId="0" applyFont="1" applyBorder="1" applyAlignment="1" applyProtection="1">
      <alignment horizontal="center" vertical="center" wrapText="1"/>
      <protection locked="0"/>
    </xf>
    <xf numFmtId="0" fontId="46" fillId="0" borderId="0" xfId="0" applyFont="1" applyAlignment="1" applyProtection="1">
      <alignment horizontal="center" vertical="center" wrapText="1"/>
      <protection locked="0"/>
    </xf>
    <xf numFmtId="4" fontId="46" fillId="0" borderId="0" xfId="0" applyNumberFormat="1" applyFont="1" applyAlignment="1" applyProtection="1">
      <alignment horizontal="center" vertical="center" wrapText="1"/>
      <protection locked="0"/>
    </xf>
    <xf numFmtId="4" fontId="46" fillId="0" borderId="0" xfId="0" applyNumberFormat="1" applyFont="1" applyAlignment="1">
      <alignment horizontal="center" vertical="center"/>
    </xf>
    <xf numFmtId="0" fontId="46" fillId="0" borderId="0" xfId="0" applyFont="1" applyAlignment="1" applyProtection="1">
      <alignment vertical="center" wrapText="1"/>
      <protection locked="0"/>
    </xf>
    <xf numFmtId="4" fontId="49" fillId="0" borderId="0" xfId="0" applyNumberFormat="1" applyFont="1"/>
    <xf numFmtId="4" fontId="49" fillId="0" borderId="0" xfId="0" applyNumberFormat="1" applyFont="1"/>
    <xf numFmtId="0" fontId="46" fillId="11" borderId="0" xfId="0" applyFont="1" applyFill="1" applyProtection="1">
      <protection locked="0"/>
    </xf>
    <xf numFmtId="0" fontId="46" fillId="0" borderId="0" xfId="0" applyFont="1" applyAlignment="1" applyProtection="1">
      <alignment vertical="center"/>
      <protection locked="0"/>
    </xf>
    <xf numFmtId="0" fontId="48" fillId="0" borderId="0" xfId="0" applyFont="1" applyAlignment="1" applyProtection="1">
      <alignment vertical="center" wrapText="1"/>
      <protection locked="0"/>
    </xf>
    <xf numFmtId="0" fontId="46" fillId="0" borderId="0" xfId="0" applyFont="1" applyAlignment="1">
      <alignment vertical="center"/>
    </xf>
    <xf numFmtId="4" fontId="48" fillId="0" borderId="0" xfId="0" applyNumberFormat="1" applyFont="1" applyAlignment="1" applyProtection="1">
      <alignment horizontal="left" vertical="center" wrapText="1"/>
      <protection locked="0"/>
    </xf>
    <xf numFmtId="4" fontId="48" fillId="0" borderId="0" xfId="0" applyNumberFormat="1" applyFont="1"/>
    <xf numFmtId="4" fontId="49" fillId="0" borderId="0" xfId="0" applyNumberFormat="1" applyFont="1" applyAlignment="1" applyProtection="1">
      <alignment horizontal="center" vertical="center" wrapText="1"/>
      <protection locked="0"/>
    </xf>
    <xf numFmtId="0" fontId="46" fillId="0" borderId="0" xfId="0" applyFont="1" applyProtection="1">
      <protection locked="0"/>
    </xf>
    <xf numFmtId="4" fontId="46" fillId="0" borderId="0" xfId="0" applyNumberFormat="1" applyFont="1" applyAlignment="1" applyProtection="1">
      <alignment horizontal="center" vertical="center" wrapText="1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49" fillId="0" borderId="3" xfId="0" applyFont="1" applyBorder="1" applyAlignment="1" applyProtection="1">
      <alignment horizontal="center" vertical="center" wrapText="1"/>
      <protection locked="0"/>
    </xf>
    <xf numFmtId="0" fontId="49" fillId="0" borderId="1" xfId="0" applyFont="1" applyBorder="1" applyAlignment="1" applyProtection="1">
      <alignment horizontal="center" vertical="center" wrapText="1"/>
      <protection locked="0"/>
    </xf>
    <xf numFmtId="0" fontId="42" fillId="0" borderId="0" xfId="0" applyFont="1" applyAlignment="1">
      <alignment vertical="center" wrapText="1"/>
    </xf>
    <xf numFmtId="0" fontId="46" fillId="0" borderId="0" xfId="0" applyFont="1" applyProtection="1">
      <protection locked="0"/>
    </xf>
    <xf numFmtId="0" fontId="45" fillId="0" borderId="0" xfId="0" applyFont="1" applyProtection="1">
      <protection locked="0"/>
    </xf>
    <xf numFmtId="0" fontId="49" fillId="0" borderId="0" xfId="0" applyFont="1" applyProtection="1">
      <protection locked="0"/>
    </xf>
    <xf numFmtId="0" fontId="45" fillId="0" borderId="0" xfId="0" applyFont="1" applyAlignment="1" applyProtection="1">
      <alignment horizontal="center"/>
      <protection locked="0"/>
    </xf>
    <xf numFmtId="0" fontId="54" fillId="0" borderId="0" xfId="0" applyFont="1" applyAlignment="1" applyProtection="1">
      <alignment horizontal="left"/>
      <protection locked="0"/>
    </xf>
    <xf numFmtId="4" fontId="48" fillId="0" borderId="0" xfId="0" applyNumberFormat="1" applyFont="1"/>
    <xf numFmtId="0" fontId="48" fillId="0" borderId="0" xfId="0" applyFont="1" applyProtection="1">
      <protection locked="0"/>
    </xf>
    <xf numFmtId="4" fontId="48" fillId="0" borderId="1" xfId="0" applyNumberFormat="1" applyFont="1" applyBorder="1" applyAlignment="1" applyProtection="1">
      <alignment horizontal="center" vertical="center"/>
      <protection locked="0"/>
    </xf>
    <xf numFmtId="4" fontId="51" fillId="0" borderId="1" xfId="0" applyNumberFormat="1" applyFont="1" applyBorder="1" applyAlignment="1" applyProtection="1">
      <alignment horizontal="center" vertical="center"/>
      <protection locked="0"/>
    </xf>
    <xf numFmtId="169" fontId="48" fillId="0" borderId="1" xfId="0" applyNumberFormat="1" applyFont="1" applyBorder="1" applyAlignment="1">
      <alignment horizontal="center" vertical="center" wrapText="1"/>
    </xf>
    <xf numFmtId="0" fontId="53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 wrapText="1"/>
    </xf>
    <xf numFmtId="0" fontId="48" fillId="0" borderId="1" xfId="0" applyFont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 applyProtection="1">
      <alignment horizontal="center" vertical="center" wrapText="1"/>
      <protection locked="0"/>
    </xf>
    <xf numFmtId="0" fontId="48" fillId="0" borderId="0" xfId="0" applyFont="1" applyAlignment="1" applyProtection="1">
      <alignment horizontal="center" vertical="center" wrapText="1"/>
      <protection locked="0"/>
    </xf>
    <xf numFmtId="0" fontId="48" fillId="0" borderId="1" xfId="0" applyFont="1" applyBorder="1" applyAlignment="1">
      <alignment horizontal="center" vertical="center" wrapText="1"/>
    </xf>
    <xf numFmtId="3" fontId="48" fillId="22" borderId="1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2" xfId="0" applyFont="1" applyBorder="1" applyAlignment="1" applyProtection="1">
      <alignment horizontal="center" vertical="center" wrapText="1"/>
      <protection locked="0"/>
    </xf>
    <xf numFmtId="0" fontId="46" fillId="0" borderId="2" xfId="0" applyFont="1" applyBorder="1" applyAlignment="1" applyProtection="1">
      <alignment vertical="center" wrapText="1"/>
      <protection locked="0"/>
    </xf>
    <xf numFmtId="0" fontId="55" fillId="0" borderId="0" xfId="0" applyFont="1" applyProtection="1">
      <protection locked="0"/>
    </xf>
    <xf numFmtId="0" fontId="55" fillId="0" borderId="0" xfId="0" applyFont="1"/>
    <xf numFmtId="0" fontId="56" fillId="0" borderId="0" xfId="0" applyFont="1" applyProtection="1">
      <protection locked="0"/>
    </xf>
    <xf numFmtId="0" fontId="46" fillId="0" borderId="0" xfId="0" applyFont="1" applyProtection="1">
      <protection locked="0"/>
    </xf>
    <xf numFmtId="0" fontId="42" fillId="0" borderId="0" xfId="0" applyFont="1" applyAlignment="1" applyProtection="1">
      <alignment horizontal="center" vertical="center" wrapText="1"/>
      <protection locked="0"/>
    </xf>
    <xf numFmtId="0" fontId="42" fillId="0" borderId="0" xfId="0" applyFont="1" applyAlignment="1" applyProtection="1">
      <alignment horizontal="center" vertical="center"/>
      <protection locked="0"/>
    </xf>
    <xf numFmtId="0" fontId="51" fillId="0" borderId="0" xfId="0" applyFont="1" applyProtection="1">
      <protection locked="0"/>
    </xf>
    <xf numFmtId="0" fontId="46" fillId="0" borderId="0" xfId="0" applyFont="1" applyAlignment="1" applyProtection="1">
      <alignment wrapText="1"/>
      <protection locked="0"/>
    </xf>
    <xf numFmtId="0" fontId="47" fillId="0" borderId="0" xfId="0" applyFont="1" applyProtection="1">
      <protection locked="0"/>
    </xf>
    <xf numFmtId="0" fontId="47" fillId="0" borderId="0" xfId="0" applyFont="1" applyProtection="1">
      <protection locked="0"/>
    </xf>
    <xf numFmtId="4" fontId="46" fillId="0" borderId="0" xfId="0" applyNumberFormat="1" applyFont="1" applyAlignment="1">
      <alignment horizontal="center" vertical="center" wrapText="1"/>
    </xf>
    <xf numFmtId="0" fontId="46" fillId="0" borderId="0" xfId="0" applyFont="1"/>
    <xf numFmtId="0" fontId="46" fillId="0" borderId="0" xfId="0" applyFont="1" applyAlignment="1" applyProtection="1">
      <alignment vertical="center"/>
      <protection locked="0"/>
    </xf>
    <xf numFmtId="0" fontId="48" fillId="0" borderId="0" xfId="0" applyFont="1" applyAlignment="1" applyProtection="1">
      <alignment vertical="center"/>
      <protection locked="0"/>
    </xf>
    <xf numFmtId="0" fontId="42" fillId="0" borderId="0" xfId="0" applyFont="1" applyAlignment="1">
      <alignment vertical="center"/>
    </xf>
    <xf numFmtId="0" fontId="55" fillId="0" borderId="0" xfId="0" applyFont="1" applyAlignment="1" applyProtection="1">
      <alignment horizontal="right"/>
      <protection locked="0"/>
    </xf>
    <xf numFmtId="0" fontId="55" fillId="0" borderId="0" xfId="0" applyFont="1" applyAlignment="1">
      <alignment horizontal="right"/>
    </xf>
    <xf numFmtId="0" fontId="56" fillId="0" borderId="0" xfId="0" applyFont="1" applyAlignment="1" applyProtection="1">
      <alignment horizontal="right"/>
      <protection locked="0"/>
    </xf>
    <xf numFmtId="0" fontId="46" fillId="0" borderId="0" xfId="0" applyFont="1" applyAlignment="1">
      <alignment horizontal="left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Alignment="1">
      <alignment horizontal="center" vertical="center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Alignment="1">
      <alignment horizontal="center" vertical="center"/>
    </xf>
    <xf numFmtId="0" fontId="48" fillId="0" borderId="0" xfId="0" applyFont="1" applyAlignment="1" applyProtection="1">
      <alignment vertical="center" wrapText="1"/>
      <protection locked="0"/>
    </xf>
    <xf numFmtId="0" fontId="46" fillId="23" borderId="0" xfId="0" applyFont="1" applyFill="1" applyProtection="1">
      <protection locked="0"/>
    </xf>
    <xf numFmtId="0" fontId="46" fillId="23" borderId="0" xfId="0" applyFont="1" applyFill="1"/>
    <xf numFmtId="0" fontId="51" fillId="23" borderId="0" xfId="0" applyFont="1" applyFill="1" applyProtection="1">
      <protection locked="0"/>
    </xf>
    <xf numFmtId="0" fontId="46" fillId="23" borderId="0" xfId="0" applyFont="1" applyFill="1" applyAlignment="1" applyProtection="1">
      <alignment wrapText="1"/>
      <protection locked="0"/>
    </xf>
    <xf numFmtId="0" fontId="46" fillId="23" borderId="0" xfId="0" applyFont="1" applyFill="1" applyProtection="1">
      <protection locked="0"/>
    </xf>
    <xf numFmtId="0" fontId="46" fillId="23" borderId="1" xfId="0" applyFont="1" applyFill="1" applyBorder="1" applyProtection="1">
      <protection locked="0"/>
    </xf>
    <xf numFmtId="0" fontId="48" fillId="23" borderId="1" xfId="0" applyFont="1" applyFill="1" applyBorder="1" applyAlignment="1" applyProtection="1">
      <alignment horizontal="center" vertical="center"/>
      <protection locked="0"/>
    </xf>
    <xf numFmtId="3" fontId="6" fillId="23" borderId="10" xfId="0" applyNumberFormat="1" applyFont="1" applyFill="1" applyBorder="1" applyAlignment="1" applyProtection="1">
      <alignment horizontal="center" vertical="center" wrapText="1"/>
      <protection locked="0"/>
    </xf>
    <xf numFmtId="0" fontId="57" fillId="11" borderId="1" xfId="0" applyFont="1" applyFill="1" applyBorder="1" applyAlignment="1" applyProtection="1">
      <alignment horizontal="center" vertical="center"/>
      <protection locked="0"/>
    </xf>
    <xf numFmtId="4" fontId="13" fillId="11" borderId="1" xfId="0" applyNumberFormat="1" applyFont="1" applyFill="1" applyBorder="1" applyAlignment="1" applyProtection="1">
      <alignment horizontal="center" vertical="center"/>
      <protection locked="0"/>
    </xf>
    <xf numFmtId="3" fontId="6" fillId="23" borderId="1" xfId="0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 applyProtection="1">
      <alignment horizontal="center" vertical="center"/>
      <protection locked="0"/>
    </xf>
    <xf numFmtId="0" fontId="14" fillId="24" borderId="1" xfId="0" applyFont="1" applyFill="1" applyBorder="1" applyAlignment="1" applyProtection="1">
      <alignment horizontal="center" vertical="center"/>
      <protection locked="0"/>
    </xf>
    <xf numFmtId="4" fontId="13" fillId="24" borderId="1" xfId="0" applyNumberFormat="1" applyFont="1" applyFill="1" applyBorder="1" applyAlignment="1" applyProtection="1">
      <alignment horizontal="center" vertical="center"/>
      <protection locked="0"/>
    </xf>
    <xf numFmtId="0" fontId="16" fillId="23" borderId="1" xfId="0" applyFont="1" applyFill="1" applyBorder="1" applyAlignment="1" applyProtection="1">
      <alignment horizontal="center" vertical="center"/>
      <protection locked="0"/>
    </xf>
    <xf numFmtId="0" fontId="13" fillId="24" borderId="1" xfId="0" applyFont="1" applyFill="1" applyBorder="1" applyAlignment="1" applyProtection="1">
      <alignment horizontal="center" vertical="center"/>
      <protection locked="0"/>
    </xf>
    <xf numFmtId="3" fontId="6" fillId="23" borderId="1" xfId="0" applyNumberFormat="1" applyFont="1" applyFill="1" applyBorder="1" applyAlignment="1" applyProtection="1">
      <alignment horizontal="center" vertical="center" wrapText="1"/>
      <protection locked="0"/>
    </xf>
    <xf numFmtId="3" fontId="46" fillId="23" borderId="0" xfId="0" applyNumberFormat="1" applyFont="1" applyFill="1" applyProtection="1">
      <protection locked="0"/>
    </xf>
    <xf numFmtId="0" fontId="6" fillId="23" borderId="1" xfId="0" applyFont="1" applyFill="1" applyBorder="1" applyAlignment="1" applyProtection="1">
      <alignment horizontal="center" vertical="center"/>
      <protection locked="0"/>
    </xf>
    <xf numFmtId="0" fontId="16" fillId="25" borderId="1" xfId="0" applyFont="1" applyFill="1" applyBorder="1" applyAlignment="1" applyProtection="1">
      <alignment horizontal="center" vertical="center"/>
      <protection locked="0"/>
    </xf>
    <xf numFmtId="0" fontId="16" fillId="25" borderId="1" xfId="0" applyFont="1" applyFill="1" applyBorder="1" applyAlignment="1">
      <alignment horizontal="center" vertical="center" wrapText="1"/>
    </xf>
    <xf numFmtId="0" fontId="42" fillId="0" borderId="0" xfId="0" applyFont="1" applyAlignment="1" applyProtection="1">
      <alignment horizontal="center" vertical="center" wrapText="1"/>
      <protection locked="0"/>
    </xf>
    <xf numFmtId="0" fontId="12" fillId="0" borderId="0" xfId="0" applyFont="1"/>
    <xf numFmtId="49" fontId="16" fillId="0" borderId="1" xfId="0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0" fillId="0" borderId="0" xfId="0"/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/>
    <xf numFmtId="0" fontId="6" fillId="0" borderId="0" xfId="0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6" fillId="0" borderId="1" xfId="0" applyFont="1" applyBorder="1" applyAlignment="1">
      <alignment vertical="center" wrapText="1"/>
    </xf>
    <xf numFmtId="4" fontId="16" fillId="0" borderId="1" xfId="0" applyNumberFormat="1" applyFont="1" applyBorder="1" applyAlignment="1">
      <alignment horizontal="center" vertical="center"/>
    </xf>
    <xf numFmtId="0" fontId="16" fillId="13" borderId="1" xfId="0" applyFont="1" applyFill="1" applyBorder="1" applyAlignment="1">
      <alignment horizontal="left" vertical="center" wrapText="1"/>
    </xf>
    <xf numFmtId="0" fontId="16" fillId="13" borderId="1" xfId="0" applyFont="1" applyFill="1" applyBorder="1" applyAlignment="1">
      <alignment horizontal="left" vertical="center"/>
    </xf>
    <xf numFmtId="0" fontId="12" fillId="0" borderId="0" xfId="0" applyFont="1"/>
    <xf numFmtId="0" fontId="3" fillId="0" borderId="0" xfId="0" applyFont="1"/>
    <xf numFmtId="0" fontId="1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6" fillId="0" borderId="0" xfId="0" applyFont="1"/>
    <xf numFmtId="4" fontId="16" fillId="27" borderId="1" xfId="0" applyNumberFormat="1" applyFont="1" applyFill="1" applyBorder="1" applyAlignment="1">
      <alignment horizontal="center" vertical="center"/>
    </xf>
    <xf numFmtId="177" fontId="16" fillId="0" borderId="0" xfId="0" applyNumberFormat="1" applyFont="1"/>
    <xf numFmtId="0" fontId="16" fillId="0" borderId="0" xfId="0" applyFont="1" applyAlignment="1">
      <alignment vertical="center"/>
    </xf>
    <xf numFmtId="0" fontId="16" fillId="10" borderId="0" xfId="0" applyFont="1" applyFill="1" applyAlignment="1">
      <alignment vertical="center"/>
    </xf>
    <xf numFmtId="0" fontId="3" fillId="10" borderId="0" xfId="0" applyFont="1" applyFill="1"/>
    <xf numFmtId="0" fontId="16" fillId="10" borderId="0" xfId="0" applyFont="1" applyFill="1"/>
    <xf numFmtId="4" fontId="16" fillId="0" borderId="0" xfId="0" applyNumberFormat="1" applyFont="1" applyAlignment="1">
      <alignment horizontal="center" vertical="center"/>
    </xf>
    <xf numFmtId="4" fontId="16" fillId="9" borderId="1" xfId="0" applyNumberFormat="1" applyFont="1" applyFill="1" applyBorder="1" applyAlignment="1">
      <alignment horizontal="center" vertical="center"/>
    </xf>
    <xf numFmtId="0" fontId="58" fillId="0" borderId="0" xfId="0" applyFont="1"/>
    <xf numFmtId="4" fontId="16" fillId="28" borderId="1" xfId="0" applyNumberFormat="1" applyFont="1" applyFill="1" applyBorder="1" applyAlignment="1">
      <alignment horizontal="center" vertical="center"/>
    </xf>
    <xf numFmtId="3" fontId="59" fillId="0" borderId="0" xfId="0" applyNumberFormat="1" applyFont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/>
    </xf>
    <xf numFmtId="4" fontId="59" fillId="0" borderId="0" xfId="0" applyNumberFormat="1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29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177" fontId="16" fillId="0" borderId="1" xfId="0" applyNumberFormat="1" applyFont="1" applyBorder="1" applyAlignment="1">
      <alignment horizontal="center" vertical="center"/>
    </xf>
    <xf numFmtId="177" fontId="16" fillId="10" borderId="1" xfId="0" applyNumberFormat="1" applyFont="1" applyFill="1" applyBorder="1" applyAlignment="1">
      <alignment horizontal="center" vertical="center"/>
    </xf>
    <xf numFmtId="177" fontId="17" fillId="29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9" fontId="16" fillId="0" borderId="1" xfId="0" applyNumberFormat="1" applyFont="1" applyBorder="1" applyAlignment="1">
      <alignment horizontal="center" vertical="center"/>
    </xf>
    <xf numFmtId="9" fontId="16" fillId="29" borderId="1" xfId="0" applyNumberFormat="1" applyFont="1" applyFill="1" applyBorder="1" applyAlignment="1">
      <alignment horizontal="center" vertical="center"/>
    </xf>
    <xf numFmtId="4" fontId="16" fillId="30" borderId="1" xfId="0" applyNumberFormat="1" applyFont="1" applyFill="1" applyBorder="1" applyAlignment="1">
      <alignment horizontal="center" vertical="center"/>
    </xf>
    <xf numFmtId="10" fontId="12" fillId="0" borderId="0" xfId="0" applyNumberFormat="1" applyFont="1"/>
    <xf numFmtId="0" fontId="17" fillId="31" borderId="1" xfId="0" applyFont="1" applyFill="1" applyBorder="1" applyAlignment="1">
      <alignment horizontal="center" vertical="center"/>
    </xf>
    <xf numFmtId="0" fontId="3" fillId="11" borderId="0" xfId="0" applyFont="1" applyFill="1"/>
    <xf numFmtId="0" fontId="0" fillId="11" borderId="0" xfId="0" applyFill="1"/>
    <xf numFmtId="0" fontId="60" fillId="11" borderId="0" xfId="0" applyFont="1" applyFill="1" applyAlignment="1">
      <alignment horizontal="center" vertical="center"/>
    </xf>
    <xf numFmtId="0" fontId="14" fillId="11" borderId="0" xfId="0" applyFont="1" applyFill="1" applyAlignment="1">
      <alignment horizontal="left" vertical="center" wrapText="1"/>
    </xf>
    <xf numFmtId="0" fontId="16" fillId="11" borderId="0" xfId="0" applyFont="1" applyFill="1"/>
    <xf numFmtId="0" fontId="58" fillId="11" borderId="0" xfId="0" applyFont="1" applyFill="1"/>
    <xf numFmtId="0" fontId="59" fillId="11" borderId="0" xfId="0" applyFont="1" applyFill="1" applyAlignment="1">
      <alignment horizontal="center" vertical="center"/>
    </xf>
    <xf numFmtId="10" fontId="58" fillId="11" borderId="0" xfId="0" applyNumberFormat="1" applyFont="1" applyFill="1" applyAlignment="1">
      <alignment horizontal="center" vertical="center"/>
    </xf>
    <xf numFmtId="0" fontId="3" fillId="32" borderId="0" xfId="0" applyFont="1" applyFill="1" applyAlignment="1">
      <alignment horizontal="center" vertical="center"/>
    </xf>
    <xf numFmtId="0" fontId="12" fillId="11" borderId="0" xfId="0" applyFont="1" applyFill="1"/>
    <xf numFmtId="9" fontId="16" fillId="0" borderId="3" xfId="0" applyNumberFormat="1" applyFont="1" applyBorder="1" applyAlignment="1">
      <alignment horizontal="center" vertical="center"/>
    </xf>
    <xf numFmtId="174" fontId="34" fillId="11" borderId="1" xfId="0" applyNumberFormat="1" applyFont="1" applyFill="1" applyBorder="1" applyAlignment="1">
      <alignment horizontal="center" vertical="center"/>
    </xf>
    <xf numFmtId="0" fontId="61" fillId="0" borderId="0" xfId="0" applyFont="1"/>
    <xf numFmtId="0" fontId="58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2" fillId="0" borderId="0" xfId="0" applyNumberFormat="1" applyFont="1"/>
    <xf numFmtId="0" fontId="61" fillId="0" borderId="0" xfId="0" applyFont="1"/>
    <xf numFmtId="0" fontId="58" fillId="0" borderId="0" xfId="0" applyFont="1" applyAlignment="1">
      <alignment horizontal="left" vertical="center"/>
    </xf>
    <xf numFmtId="176" fontId="1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11" borderId="1" xfId="0" applyFont="1" applyFill="1" applyBorder="1" applyAlignment="1">
      <alignment horizontal="left" vertical="center" wrapText="1"/>
    </xf>
    <xf numFmtId="0" fontId="3" fillId="11" borderId="0" xfId="0" applyFont="1" applyFill="1" applyAlignment="1">
      <alignment horizontal="left" vertical="center" wrapText="1"/>
    </xf>
    <xf numFmtId="0" fontId="11" fillId="11" borderId="1" xfId="0" applyFont="1" applyFill="1" applyBorder="1" applyAlignment="1">
      <alignment vertical="center" wrapText="1"/>
    </xf>
    <xf numFmtId="0" fontId="24" fillId="11" borderId="0" xfId="0" applyFont="1" applyFill="1" applyAlignment="1">
      <alignment horizontal="center" vertical="center"/>
    </xf>
    <xf numFmtId="169" fontId="25" fillId="11" borderId="0" xfId="0" applyNumberFormat="1" applyFont="1" applyFill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18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20" fillId="11" borderId="0" xfId="0" applyFont="1" applyFill="1" applyAlignment="1">
      <alignment horizontal="right" vertical="center"/>
    </xf>
    <xf numFmtId="0" fontId="11" fillId="11" borderId="0" xfId="0" applyFont="1" applyFill="1" applyAlignment="1">
      <alignment horizontal="center" vertical="center"/>
    </xf>
    <xf numFmtId="0" fontId="17" fillId="11" borderId="12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/>
    </xf>
    <xf numFmtId="0" fontId="23" fillId="11" borderId="17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10" borderId="0" xfId="0" applyFont="1" applyFill="1" applyAlignment="1">
      <alignment horizontal="left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vertical="center" wrapText="1"/>
    </xf>
    <xf numFmtId="49" fontId="19" fillId="0" borderId="16" xfId="0" applyNumberFormat="1" applyFont="1" applyBorder="1" applyAlignment="1">
      <alignment vertical="center" wrapText="1"/>
    </xf>
    <xf numFmtId="49" fontId="19" fillId="0" borderId="13" xfId="0" applyNumberFormat="1" applyFont="1" applyBorder="1" applyAlignment="1">
      <alignment horizontal="left" vertical="center" wrapText="1"/>
    </xf>
    <xf numFmtId="49" fontId="19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" fontId="19" fillId="0" borderId="13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4" fontId="19" fillId="0" borderId="15" xfId="0" applyNumberFormat="1" applyFont="1" applyBorder="1" applyAlignment="1">
      <alignment vertical="center" wrapText="1"/>
    </xf>
    <xf numFmtId="4" fontId="19" fillId="0" borderId="16" xfId="0" applyNumberFormat="1" applyFont="1" applyBorder="1" applyAlignment="1">
      <alignment vertical="center" wrapText="1"/>
    </xf>
    <xf numFmtId="2" fontId="19" fillId="0" borderId="13" xfId="0" applyNumberFormat="1" applyFont="1" applyBorder="1" applyAlignment="1">
      <alignment horizontal="left" vertical="center" wrapText="1"/>
    </xf>
    <xf numFmtId="2" fontId="19" fillId="0" borderId="15" xfId="0" applyNumberFormat="1" applyFont="1" applyBorder="1" applyAlignment="1">
      <alignment horizontal="left" vertical="center" wrapText="1"/>
    </xf>
    <xf numFmtId="2" fontId="19" fillId="0" borderId="16" xfId="0" applyNumberFormat="1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4" fontId="19" fillId="0" borderId="15" xfId="0" applyNumberFormat="1" applyFont="1" applyBorder="1" applyAlignment="1">
      <alignment horizontal="left" vertical="center" wrapText="1"/>
    </xf>
    <xf numFmtId="4" fontId="19" fillId="0" borderId="16" xfId="0" applyNumberFormat="1" applyFont="1" applyBorder="1" applyAlignment="1">
      <alignment horizontal="left" vertical="center" wrapText="1"/>
    </xf>
    <xf numFmtId="4" fontId="19" fillId="0" borderId="13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34" fillId="0" borderId="12" xfId="0" applyFont="1" applyBorder="1" applyAlignment="1">
      <alignment horizontal="center" wrapText="1"/>
    </xf>
    <xf numFmtId="0" fontId="33" fillId="0" borderId="17" xfId="0" applyFont="1" applyBorder="1" applyAlignment="1">
      <alignment horizontal="center" vertical="top" wrapText="1"/>
    </xf>
    <xf numFmtId="171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34" fillId="0" borderId="0" xfId="0" applyFont="1" applyAlignment="1">
      <alignment horizontal="center" wrapText="1"/>
    </xf>
    <xf numFmtId="0" fontId="35" fillId="0" borderId="12" xfId="0" applyFont="1" applyBorder="1" applyAlignment="1">
      <alignment horizontal="center" wrapText="1"/>
    </xf>
    <xf numFmtId="0" fontId="12" fillId="0" borderId="12" xfId="0" applyFont="1" applyBorder="1" applyAlignment="1">
      <alignment horizontal="left" wrapText="1"/>
    </xf>
    <xf numFmtId="0" fontId="31" fillId="0" borderId="0" xfId="0" applyFont="1" applyAlignment="1">
      <alignment horizontal="left" vertical="top" wrapText="1"/>
    </xf>
    <xf numFmtId="171" fontId="26" fillId="0" borderId="0" xfId="0" applyNumberFormat="1" applyFont="1" applyAlignment="1">
      <alignment horizontal="left" vertical="top"/>
    </xf>
    <xf numFmtId="171" fontId="26" fillId="0" borderId="17" xfId="0" applyNumberFormat="1" applyFont="1" applyBorder="1" applyAlignment="1">
      <alignment horizontal="right" vertical="top"/>
    </xf>
    <xf numFmtId="0" fontId="2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top" wrapText="1"/>
    </xf>
    <xf numFmtId="171" fontId="32" fillId="0" borderId="0" xfId="0" applyNumberFormat="1" applyFont="1" applyAlignment="1">
      <alignment horizontal="left" vertical="top"/>
    </xf>
    <xf numFmtId="171" fontId="32" fillId="0" borderId="17" xfId="0" applyNumberFormat="1" applyFont="1" applyBorder="1" applyAlignment="1">
      <alignment horizontal="right" vertical="top"/>
    </xf>
    <xf numFmtId="0" fontId="26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center"/>
    </xf>
    <xf numFmtId="0" fontId="27" fillId="0" borderId="0" xfId="0" applyFont="1" applyAlignment="1">
      <alignment vertical="top"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10" borderId="1" xfId="0" applyFont="1" applyFill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wrapText="1"/>
    </xf>
    <xf numFmtId="0" fontId="38" fillId="0" borderId="38" xfId="0" applyFont="1" applyBorder="1" applyAlignment="1">
      <alignment horizontal="center" vertical="center"/>
    </xf>
    <xf numFmtId="0" fontId="38" fillId="0" borderId="48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 vertical="center"/>
    </xf>
    <xf numFmtId="173" fontId="38" fillId="0" borderId="49" xfId="0" applyNumberFormat="1" applyFont="1" applyBorder="1" applyAlignment="1" applyProtection="1">
      <alignment horizontal="center" vertical="center"/>
      <protection locked="0"/>
    </xf>
    <xf numFmtId="173" fontId="38" fillId="0" borderId="50" xfId="0" applyNumberFormat="1" applyFont="1" applyBorder="1" applyAlignment="1" applyProtection="1">
      <alignment horizontal="center" vertical="center"/>
      <protection locked="0"/>
    </xf>
    <xf numFmtId="0" fontId="49" fillId="0" borderId="1" xfId="0" applyFont="1" applyBorder="1" applyAlignment="1" applyProtection="1">
      <alignment horizontal="center" vertical="center" wrapText="1"/>
      <protection locked="0"/>
    </xf>
    <xf numFmtId="0" fontId="48" fillId="0" borderId="3" xfId="0" applyFont="1" applyBorder="1" applyAlignment="1" applyProtection="1">
      <alignment horizontal="center" vertical="center" wrapText="1"/>
      <protection locked="0"/>
    </xf>
    <xf numFmtId="0" fontId="48" fillId="0" borderId="19" xfId="0" applyFont="1" applyBorder="1" applyAlignment="1" applyProtection="1">
      <alignment horizontal="center" vertical="center" wrapText="1"/>
      <protection locked="0"/>
    </xf>
    <xf numFmtId="0" fontId="48" fillId="0" borderId="11" xfId="0" applyFont="1" applyBorder="1" applyAlignment="1" applyProtection="1">
      <alignment horizontal="center" vertical="center" wrapText="1"/>
      <protection locked="0"/>
    </xf>
    <xf numFmtId="4" fontId="48" fillId="22" borderId="3" xfId="0" applyNumberFormat="1" applyFont="1" applyFill="1" applyBorder="1" applyAlignment="1" applyProtection="1">
      <alignment horizontal="center" vertical="center" wrapText="1"/>
      <protection locked="0"/>
    </xf>
    <xf numFmtId="4" fontId="48" fillId="22" borderId="1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>
      <alignment horizontal="center" vertical="center" wrapText="1"/>
    </xf>
    <xf numFmtId="0" fontId="48" fillId="22" borderId="3" xfId="0" applyFont="1" applyFill="1" applyBorder="1" applyAlignment="1" applyProtection="1">
      <alignment horizontal="center" vertical="center" wrapText="1"/>
      <protection locked="0"/>
    </xf>
    <xf numFmtId="0" fontId="48" fillId="22" borderId="11" xfId="0" applyFont="1" applyFill="1" applyBorder="1" applyAlignment="1" applyProtection="1">
      <alignment horizontal="center" vertical="center" wrapText="1"/>
      <protection locked="0"/>
    </xf>
    <xf numFmtId="0" fontId="48" fillId="0" borderId="3" xfId="0" applyFont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48" fillId="0" borderId="11" xfId="0" applyFont="1" applyBorder="1" applyAlignment="1">
      <alignment horizontal="center" vertical="center" wrapText="1"/>
    </xf>
    <xf numFmtId="3" fontId="48" fillId="26" borderId="1" xfId="0" applyNumberFormat="1" applyFont="1" applyFill="1" applyBorder="1" applyAlignment="1">
      <alignment horizontal="center" vertical="center" wrapText="1"/>
    </xf>
    <xf numFmtId="3" fontId="48" fillId="22" borderId="3" xfId="0" applyNumberFormat="1" applyFont="1" applyFill="1" applyBorder="1" applyAlignment="1" applyProtection="1">
      <alignment horizontal="center" vertical="center" wrapText="1"/>
      <protection locked="0"/>
    </xf>
    <xf numFmtId="3" fontId="48" fillId="22" borderId="1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 applyProtection="1">
      <alignment horizontal="center" vertical="center" wrapText="1"/>
      <protection locked="0"/>
    </xf>
    <xf numFmtId="0" fontId="48" fillId="7" borderId="3" xfId="0" applyFont="1" applyFill="1" applyBorder="1" applyAlignment="1" applyProtection="1">
      <alignment horizontal="center" vertical="center" wrapText="1"/>
      <protection locked="0"/>
    </xf>
    <xf numFmtId="0" fontId="48" fillId="7" borderId="19" xfId="0" applyFont="1" applyFill="1" applyBorder="1" applyAlignment="1" applyProtection="1">
      <alignment horizontal="center" vertical="center" wrapText="1"/>
      <protection locked="0"/>
    </xf>
    <xf numFmtId="0" fontId="48" fillId="7" borderId="11" xfId="0" applyFont="1" applyFill="1" applyBorder="1" applyAlignment="1" applyProtection="1">
      <alignment horizontal="center" vertical="center" wrapText="1"/>
      <protection locked="0"/>
    </xf>
    <xf numFmtId="3" fontId="48" fillId="22" borderId="1" xfId="0" applyNumberFormat="1" applyFont="1" applyFill="1" applyBorder="1" applyAlignment="1" applyProtection="1">
      <alignment horizontal="center" vertical="center" wrapText="1"/>
      <protection locked="0"/>
    </xf>
    <xf numFmtId="4" fontId="48" fillId="22" borderId="1" xfId="0" applyNumberFormat="1" applyFont="1" applyFill="1" applyBorder="1" applyAlignment="1" applyProtection="1">
      <alignment horizontal="center" vertical="center" wrapText="1"/>
      <protection locked="0"/>
    </xf>
    <xf numFmtId="3" fontId="48" fillId="26" borderId="3" xfId="0" applyNumberFormat="1" applyFont="1" applyFill="1" applyBorder="1" applyAlignment="1" applyProtection="1">
      <alignment horizontal="center" vertical="center" wrapText="1"/>
      <protection locked="0"/>
    </xf>
    <xf numFmtId="3" fontId="48" fillId="26" borderId="11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11" xfId="0" applyFont="1" applyBorder="1" applyAlignment="1">
      <alignment horizontal="center" vertical="center" wrapText="1"/>
    </xf>
    <xf numFmtId="0" fontId="48" fillId="0" borderId="3" xfId="0" applyFont="1" applyBorder="1" applyAlignment="1" applyProtection="1">
      <alignment horizontal="left" vertical="center" wrapText="1" indent="2"/>
      <protection locked="0"/>
    </xf>
    <xf numFmtId="0" fontId="48" fillId="0" borderId="19" xfId="0" applyFont="1" applyBorder="1" applyAlignment="1" applyProtection="1">
      <alignment horizontal="left" vertical="center" wrapText="1" indent="2"/>
      <protection locked="0"/>
    </xf>
    <xf numFmtId="0" fontId="48" fillId="0" borderId="11" xfId="0" applyFont="1" applyBorder="1" applyAlignment="1" applyProtection="1">
      <alignment horizontal="left" vertical="center" wrapText="1" indent="2"/>
      <protection locked="0"/>
    </xf>
    <xf numFmtId="0" fontId="48" fillId="7" borderId="3" xfId="0" applyFont="1" applyFill="1" applyBorder="1" applyAlignment="1" applyProtection="1">
      <alignment horizontal="left" vertical="center" wrapText="1"/>
      <protection locked="0"/>
    </xf>
    <xf numFmtId="0" fontId="48" fillId="7" borderId="19" xfId="0" applyFont="1" applyFill="1" applyBorder="1" applyAlignment="1" applyProtection="1">
      <alignment horizontal="left" vertical="center" wrapText="1"/>
      <protection locked="0"/>
    </xf>
    <xf numFmtId="0" fontId="48" fillId="7" borderId="11" xfId="0" applyFont="1" applyFill="1" applyBorder="1" applyAlignment="1" applyProtection="1">
      <alignment horizontal="left" vertical="center" wrapText="1"/>
      <protection locked="0"/>
    </xf>
    <xf numFmtId="0" fontId="48" fillId="0" borderId="2" xfId="0" applyFont="1" applyBorder="1" applyAlignment="1" applyProtection="1">
      <alignment horizontal="center" vertical="center" wrapText="1"/>
      <protection locked="0"/>
    </xf>
    <xf numFmtId="0" fontId="48" fillId="0" borderId="10" xfId="0" applyFont="1" applyBorder="1" applyAlignment="1" applyProtection="1">
      <alignment horizontal="center" vertical="center" wrapText="1"/>
      <protection locked="0"/>
    </xf>
    <xf numFmtId="0" fontId="51" fillId="0" borderId="3" xfId="0" applyFont="1" applyBorder="1" applyAlignment="1" applyProtection="1">
      <alignment horizontal="left" vertical="center" wrapText="1" indent="2"/>
      <protection locked="0"/>
    </xf>
    <xf numFmtId="0" fontId="51" fillId="0" borderId="19" xfId="0" applyFont="1" applyBorder="1" applyAlignment="1" applyProtection="1">
      <alignment horizontal="left" vertical="center" wrapText="1" indent="2"/>
      <protection locked="0"/>
    </xf>
    <xf numFmtId="0" fontId="51" fillId="0" borderId="11" xfId="0" applyFont="1" applyBorder="1" applyAlignment="1" applyProtection="1">
      <alignment horizontal="left" vertical="center" wrapText="1" indent="2"/>
      <protection locked="0"/>
    </xf>
    <xf numFmtId="0" fontId="48" fillId="0" borderId="0" xfId="0" applyFont="1" applyAlignment="1" applyProtection="1">
      <alignment horizontal="center" vertical="center" wrapText="1"/>
      <protection locked="0"/>
    </xf>
    <xf numFmtId="0" fontId="49" fillId="0" borderId="3" xfId="0" applyFont="1" applyBorder="1" applyAlignment="1" applyProtection="1">
      <alignment horizontal="center" vertical="center" wrapText="1"/>
      <protection locked="0"/>
    </xf>
    <xf numFmtId="0" fontId="49" fillId="0" borderId="19" xfId="0" applyFont="1" applyBorder="1" applyAlignment="1" applyProtection="1">
      <alignment horizontal="center" vertical="center" wrapText="1"/>
      <protection locked="0"/>
    </xf>
    <xf numFmtId="0" fontId="49" fillId="0" borderId="11" xfId="0" applyFont="1" applyBorder="1" applyAlignment="1" applyProtection="1">
      <alignment horizontal="center" vertical="center" wrapText="1"/>
      <protection locked="0"/>
    </xf>
    <xf numFmtId="0" fontId="46" fillId="0" borderId="1" xfId="0" applyFont="1" applyBorder="1" applyAlignment="1">
      <alignment horizontal="center" vertical="center"/>
    </xf>
    <xf numFmtId="0" fontId="48" fillId="0" borderId="1" xfId="0" applyFont="1" applyBorder="1" applyAlignment="1" applyProtection="1">
      <alignment horizontal="center" vertical="center"/>
      <protection locked="0"/>
    </xf>
    <xf numFmtId="0" fontId="48" fillId="0" borderId="2" xfId="0" applyFont="1" applyBorder="1" applyAlignment="1" applyProtection="1">
      <alignment horizontal="center" vertical="center"/>
      <protection locked="0"/>
    </xf>
    <xf numFmtId="0" fontId="48" fillId="0" borderId="10" xfId="0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>
      <alignment horizontal="center" vertical="center" wrapText="1"/>
    </xf>
    <xf numFmtId="0" fontId="49" fillId="0" borderId="0" xfId="0" applyFont="1" applyAlignment="1" applyProtection="1">
      <alignment horizontal="center" vertical="center" wrapText="1"/>
      <protection locked="0"/>
    </xf>
    <xf numFmtId="0" fontId="42" fillId="0" borderId="0" xfId="0" applyFont="1" applyAlignment="1" applyProtection="1">
      <alignment horizontal="center" vertical="center" wrapText="1"/>
      <protection locked="0"/>
    </xf>
    <xf numFmtId="0" fontId="48" fillId="0" borderId="18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177" fontId="62" fillId="0" borderId="1" xfId="0" applyNumberFormat="1" applyFont="1" applyBorder="1" applyAlignment="1">
      <alignment horizontal="left" vertical="center"/>
    </xf>
    <xf numFmtId="0" fontId="61" fillId="0" borderId="0" xfId="0" applyFont="1"/>
    <xf numFmtId="0" fontId="3" fillId="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9" borderId="1" xfId="0" applyFont="1" applyFill="1" applyBorder="1" applyAlignment="1">
      <alignment horizontal="left" vertical="center"/>
    </xf>
    <xf numFmtId="0" fontId="16" fillId="28" borderId="1" xfId="0" applyFont="1" applyFill="1" applyBorder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16" fillId="30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6" fillId="27" borderId="1" xfId="0" applyFont="1" applyFill="1" applyBorder="1" applyAlignment="1">
      <alignment horizontal="left" vertical="center"/>
    </xf>
    <xf numFmtId="0" fontId="6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3533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E5DFEC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FDE9D9"/>
        </patternFill>
      </fill>
    </dxf>
    <dxf>
      <fill>
        <patternFill patternType="solid">
          <bgColor rgb="FFDBE5F1"/>
        </patternFill>
      </fill>
    </dxf>
    <dxf>
      <fill>
        <patternFill patternType="solid">
          <bgColor rgb="FFEAF1DD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D8D8D8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D8D8D8"/>
        </patternFill>
      </fill>
    </dxf>
    <dxf>
      <fill>
        <patternFill patternType="solid">
          <bgColor rgb="FFD8D8D8"/>
        </patternFill>
      </fill>
    </dxf>
    <dxf>
      <fill>
        <patternFill patternType="solid">
          <bgColor rgb="FFD8D8D8"/>
        </patternFill>
      </fill>
    </dxf>
    <dxf>
      <fill>
        <patternFill patternType="solid">
          <bgColor rgb="FFD8D8D8"/>
        </patternFill>
      </fill>
    </dxf>
    <dxf>
      <fill>
        <patternFill patternType="solid">
          <bgColor rgb="FFD8D8D8"/>
        </patternFill>
      </fill>
    </dxf>
    <dxf>
      <fill>
        <patternFill patternType="solid">
          <bgColor rgb="FFD8D8D8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57;%20&#1052;&#1086;&#1089;&#1082;&#1074;&#1072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 Москва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tabSelected="1" view="pageBreakPreview" workbookViewId="0">
      <selection activeCell="I23" sqref="I23"/>
    </sheetView>
  </sheetViews>
  <sheetFormatPr defaultColWidth="9.140625" defaultRowHeight="15" outlineLevelRow="1"/>
  <cols>
    <col min="1" max="1" width="7.42578125" style="2" customWidth="1"/>
    <col min="2" max="2" width="74.140625" style="2" customWidth="1"/>
    <col min="3" max="3" width="26.85546875" style="2" customWidth="1"/>
    <col min="13" max="21" width="12.5703125" style="1" customWidth="1"/>
  </cols>
  <sheetData>
    <row r="1" spans="1:20" ht="2.25" customHeight="1"/>
    <row r="2" spans="1:20" ht="2.25" customHeight="1"/>
    <row r="3" spans="1:20" ht="2.25" customHeight="1"/>
    <row r="4" spans="1:20" ht="2.25" customHeight="1">
      <c r="A4" s="904"/>
      <c r="B4" s="904"/>
      <c r="C4" s="904"/>
    </row>
    <row r="5" spans="1:20" ht="2.25" customHeight="1">
      <c r="A5" s="3"/>
      <c r="B5" s="3"/>
      <c r="C5" s="3"/>
    </row>
    <row r="6" spans="1:20" ht="15" customHeight="1">
      <c r="A6" s="905" t="s">
        <v>0</v>
      </c>
      <c r="B6" s="905"/>
      <c r="C6" s="905"/>
    </row>
    <row r="7" spans="1:20" ht="15" customHeight="1">
      <c r="A7" s="10"/>
      <c r="B7" s="27" t="s">
        <v>1</v>
      </c>
      <c r="C7" s="11" t="s">
        <v>2</v>
      </c>
    </row>
    <row r="8" spans="1:20" ht="47.25" customHeight="1">
      <c r="A8" s="906" t="s">
        <v>3</v>
      </c>
      <c r="B8" s="906"/>
      <c r="C8" s="906"/>
    </row>
    <row r="9" spans="1:20" ht="15" customHeight="1">
      <c r="A9" s="907" t="s">
        <v>4</v>
      </c>
      <c r="B9" s="907"/>
      <c r="C9" s="907"/>
      <c r="M9" s="41" t="s">
        <v>5</v>
      </c>
      <c r="N9" s="42" t="s">
        <v>6</v>
      </c>
      <c r="O9" s="42" t="s">
        <v>7</v>
      </c>
      <c r="P9" s="42" t="s">
        <v>8</v>
      </c>
      <c r="Q9" s="42" t="s">
        <v>9</v>
      </c>
      <c r="R9" s="42" t="s">
        <v>10</v>
      </c>
      <c r="S9" s="42" t="s">
        <v>11</v>
      </c>
      <c r="T9" s="43" t="s">
        <v>12</v>
      </c>
    </row>
    <row r="10" spans="1:20" ht="15" customHeight="1">
      <c r="A10" s="10"/>
      <c r="B10" s="10"/>
      <c r="C10" s="10"/>
      <c r="M10" s="44" t="s">
        <v>13</v>
      </c>
      <c r="N10" s="45">
        <f>C15*1000</f>
        <v>304856.474605</v>
      </c>
      <c r="O10" s="45">
        <v>0</v>
      </c>
      <c r="P10" s="45">
        <f>C16*1000</f>
        <v>2075954.1</v>
      </c>
      <c r="Q10" s="45">
        <f>C20*1000</f>
        <v>221157.17</v>
      </c>
      <c r="R10" s="45">
        <f>C17*1000</f>
        <v>12278.566990290999</v>
      </c>
      <c r="S10" s="45">
        <f>C21*1000</f>
        <v>103295.56292039</v>
      </c>
      <c r="T10" s="46">
        <f>(C22+C23+C24)*1000</f>
        <v>153679.15349766001</v>
      </c>
    </row>
    <row r="11" spans="1:20" ht="15" customHeight="1">
      <c r="A11" s="10"/>
      <c r="B11" s="10"/>
      <c r="C11" s="10"/>
    </row>
    <row r="12" spans="1:20" ht="29.25" customHeight="1">
      <c r="A12" s="12" t="s">
        <v>14</v>
      </c>
      <c r="B12" s="12" t="s">
        <v>15</v>
      </c>
      <c r="C12" s="12" t="s">
        <v>16</v>
      </c>
    </row>
    <row r="13" spans="1:20" ht="15" customHeight="1">
      <c r="A13" s="12">
        <v>1</v>
      </c>
      <c r="B13" s="12">
        <v>2</v>
      </c>
      <c r="C13" s="12">
        <v>3</v>
      </c>
    </row>
    <row r="14" spans="1:20" ht="15" customHeight="1">
      <c r="A14" s="12">
        <v>1</v>
      </c>
      <c r="B14" s="13" t="s">
        <v>17</v>
      </c>
      <c r="C14" s="14"/>
    </row>
    <row r="15" spans="1:20" ht="15" customHeight="1">
      <c r="A15" s="12">
        <v>1.1000000000000001</v>
      </c>
      <c r="B15" s="15" t="s">
        <v>18</v>
      </c>
      <c r="C15" s="16">
        <f>'314 ПР НЦС'!H32+ССР!D101+ССР!E101</f>
        <v>304.85647460500002</v>
      </c>
    </row>
    <row r="16" spans="1:20" ht="15" customHeight="1">
      <c r="A16" s="12">
        <v>1.2</v>
      </c>
      <c r="B16" s="17" t="s">
        <v>19</v>
      </c>
      <c r="C16" s="16">
        <f>'314 ПР НЦС'!H33+ССР!F101</f>
        <v>2075.9540999999999</v>
      </c>
    </row>
    <row r="17" spans="1:3" ht="15" customHeight="1">
      <c r="A17" s="12">
        <v>1.3</v>
      </c>
      <c r="B17" s="17" t="s">
        <v>20</v>
      </c>
      <c r="C17" s="16">
        <f>'314 ПР НЦС'!H35+ССР!H97</f>
        <v>12.278566990291001</v>
      </c>
    </row>
    <row r="18" spans="1:3" ht="15" customHeight="1">
      <c r="A18" s="12">
        <v>1.4</v>
      </c>
      <c r="B18" s="17" t="s">
        <v>21</v>
      </c>
      <c r="C18" s="16">
        <f>'314 ПР НЦС'!H34+'314 ПР НЦС'!H37+'314 ПР НЦС'!H38+'314 ПР НЦС'!H36+'314 ПР НЦС'!H39+ССР!G38+ССР!G44+ССР!G75+ССР!G76+ССР!G86+ССР!G87+ССР!G88+ССР!G89+ССР!H103+ССР!H104+0+0+0+0</f>
        <v>478.13188641804999</v>
      </c>
    </row>
    <row r="19" spans="1:3" ht="15" customHeight="1" outlineLevel="1">
      <c r="A19" s="18"/>
      <c r="B19" s="28" t="s">
        <v>22</v>
      </c>
      <c r="C19" s="19"/>
    </row>
    <row r="20" spans="1:3" ht="15" customHeight="1" outlineLevel="1">
      <c r="A20" s="18"/>
      <c r="B20" s="28" t="s">
        <v>23</v>
      </c>
      <c r="C20" s="19">
        <f>'314 ПР НЦС'!H34+ССР!H80</f>
        <v>221.15717000000001</v>
      </c>
    </row>
    <row r="21" spans="1:3" ht="15" customHeight="1" outlineLevel="1">
      <c r="A21" s="18"/>
      <c r="B21" s="28" t="s">
        <v>24</v>
      </c>
      <c r="C21" s="19">
        <f>'314 ПР НЦС'!H36+ССР!H92</f>
        <v>103.29556292039</v>
      </c>
    </row>
    <row r="22" spans="1:3" ht="15" customHeight="1" outlineLevel="1">
      <c r="A22" s="18"/>
      <c r="B22" s="28" t="s">
        <v>25</v>
      </c>
      <c r="C22" s="19">
        <f>'314 ПР НЦС'!H37+ССР!H91</f>
        <v>55.973096941557003</v>
      </c>
    </row>
    <row r="23" spans="1:3" ht="15" customHeight="1" outlineLevel="1">
      <c r="A23" s="18"/>
      <c r="B23" s="28" t="s">
        <v>26</v>
      </c>
      <c r="C23" s="19">
        <f>'314 ПР НЦС'!H39+ССР!H103+ССР!H104</f>
        <v>83.550961119212005</v>
      </c>
    </row>
    <row r="24" spans="1:3" ht="15" customHeight="1" outlineLevel="1">
      <c r="A24" s="18"/>
      <c r="B24" s="28" t="s">
        <v>27</v>
      </c>
      <c r="C24" s="19">
        <f>(ССР!G101-ССР!G100-ССР!G94-ССР!G83)+'314 ПР НЦС'!H38</f>
        <v>14.155095436892999</v>
      </c>
    </row>
    <row r="25" spans="1:3" ht="15" customHeight="1" outlineLevel="1">
      <c r="A25" s="5"/>
      <c r="B25" s="29"/>
      <c r="C25" s="6"/>
    </row>
    <row r="26" spans="1:3" ht="27" customHeight="1" outlineLevel="1">
      <c r="A26" s="5"/>
      <c r="B26" s="4" t="s">
        <v>28</v>
      </c>
      <c r="C26" s="6"/>
    </row>
    <row r="27" spans="1:3" ht="15" customHeight="1" outlineLevel="1">
      <c r="A27" s="5"/>
      <c r="B27" s="4" t="s">
        <v>29</v>
      </c>
      <c r="C27" s="6">
        <f>SUM(C15:C18)</f>
        <v>2871.2210280132999</v>
      </c>
    </row>
    <row r="28" spans="1:3" ht="12.75" customHeight="1" outlineLevel="1">
      <c r="A28" s="5"/>
      <c r="B28" s="7"/>
      <c r="C28" s="6"/>
    </row>
    <row r="29" spans="1:3" ht="3" hidden="1" customHeight="1" outlineLevel="1">
      <c r="A29" s="5"/>
      <c r="B29" s="7"/>
      <c r="C29" s="6"/>
    </row>
    <row r="30" spans="1:3" ht="3" hidden="1" customHeight="1" outlineLevel="1">
      <c r="A30" s="5"/>
      <c r="B30" s="7"/>
      <c r="C30" s="6"/>
    </row>
    <row r="31" spans="1:3" ht="15" hidden="1" customHeight="1" outlineLevel="1">
      <c r="A31" s="5"/>
      <c r="B31" s="7"/>
      <c r="C31" s="6"/>
    </row>
    <row r="32" spans="1:3" ht="15" customHeight="1" outlineLevel="1">
      <c r="A32" s="5"/>
      <c r="B32" s="7" t="s">
        <v>30</v>
      </c>
      <c r="C32" s="6">
        <v>0</v>
      </c>
    </row>
    <row r="33" spans="1:3" ht="15" customHeight="1" outlineLevel="1">
      <c r="A33" s="5"/>
      <c r="B33" s="7" t="s">
        <v>31</v>
      </c>
      <c r="C33" s="6">
        <v>0</v>
      </c>
    </row>
    <row r="34" spans="1:3" ht="15" customHeight="1" outlineLevel="1">
      <c r="A34" s="5"/>
      <c r="B34" s="7" t="s">
        <v>32</v>
      </c>
      <c r="C34" s="6">
        <v>0</v>
      </c>
    </row>
    <row r="35" spans="1:3" ht="15" customHeight="1" outlineLevel="1">
      <c r="A35" s="5"/>
      <c r="B35" s="7" t="s">
        <v>33</v>
      </c>
      <c r="C35" s="6">
        <f>C27</f>
        <v>2871.2210280132999</v>
      </c>
    </row>
    <row r="36" spans="1:3" ht="15" customHeight="1" outlineLevel="1">
      <c r="A36" s="5"/>
      <c r="B36" s="7" t="s">
        <v>34</v>
      </c>
      <c r="C36" s="6">
        <v>0</v>
      </c>
    </row>
    <row r="37" spans="1:3" ht="15" customHeight="1" outlineLevel="1">
      <c r="A37" s="5"/>
      <c r="B37" s="7" t="s">
        <v>35</v>
      </c>
      <c r="C37" s="6">
        <v>0</v>
      </c>
    </row>
    <row r="38" spans="1:3" ht="15" customHeight="1" outlineLevel="1">
      <c r="A38" s="5"/>
      <c r="B38" s="7" t="s">
        <v>36</v>
      </c>
      <c r="C38" s="6">
        <v>0</v>
      </c>
    </row>
    <row r="39" spans="1:3" ht="27" customHeight="1" outlineLevel="1">
      <c r="A39" s="5"/>
      <c r="B39" s="7" t="s">
        <v>37</v>
      </c>
      <c r="C39" s="8"/>
    </row>
    <row r="40" spans="1:3" ht="14.25" customHeight="1" outlineLevel="1">
      <c r="A40" s="5"/>
      <c r="B40" s="7"/>
      <c r="C40" s="20"/>
    </row>
    <row r="41" spans="1:3" ht="4.5" hidden="1" customHeight="1" outlineLevel="1">
      <c r="A41" s="5"/>
      <c r="B41" s="38"/>
      <c r="C41" s="39"/>
    </row>
    <row r="42" spans="1:3" ht="15" hidden="1" customHeight="1" outlineLevel="1">
      <c r="A42" s="5"/>
      <c r="B42" s="38"/>
      <c r="C42" s="39"/>
    </row>
    <row r="43" spans="1:3" ht="15" customHeight="1" outlineLevel="1">
      <c r="A43" s="5"/>
      <c r="B43" s="38" t="s">
        <v>38</v>
      </c>
      <c r="C43" s="39">
        <v>107.4</v>
      </c>
    </row>
    <row r="44" spans="1:3" ht="15" customHeight="1" outlineLevel="1">
      <c r="A44" s="5"/>
      <c r="B44" s="38" t="s">
        <v>39</v>
      </c>
      <c r="C44" s="39">
        <v>105.5</v>
      </c>
    </row>
    <row r="45" spans="1:3" ht="15" customHeight="1" outlineLevel="1">
      <c r="A45" s="5"/>
      <c r="B45" s="38" t="s">
        <v>40</v>
      </c>
      <c r="C45" s="39">
        <v>104.1</v>
      </c>
    </row>
    <row r="46" spans="1:3" ht="15" customHeight="1" outlineLevel="1">
      <c r="A46" s="5"/>
      <c r="B46" s="38" t="s">
        <v>41</v>
      </c>
      <c r="C46" s="40">
        <f>C45</f>
        <v>104.1</v>
      </c>
    </row>
    <row r="47" spans="1:3" ht="15" customHeight="1" outlineLevel="1">
      <c r="A47" s="5"/>
      <c r="B47" s="38" t="s">
        <v>42</v>
      </c>
      <c r="C47" s="40">
        <f>C45</f>
        <v>104.1</v>
      </c>
    </row>
    <row r="48" spans="1:3" ht="15" customHeight="1" outlineLevel="1">
      <c r="A48" s="5"/>
      <c r="B48" s="38" t="s">
        <v>43</v>
      </c>
      <c r="C48" s="40">
        <f>C45</f>
        <v>104.1</v>
      </c>
    </row>
    <row r="49" spans="1:3" ht="15" customHeight="1" outlineLevel="1">
      <c r="A49" s="5"/>
      <c r="B49" s="38" t="s">
        <v>44</v>
      </c>
      <c r="C49" s="40">
        <f>C45</f>
        <v>104.1</v>
      </c>
    </row>
    <row r="50" spans="1:3" ht="15" customHeight="1" outlineLevel="1">
      <c r="A50" s="5"/>
      <c r="B50" s="4" t="s">
        <v>45</v>
      </c>
      <c r="C50" s="8">
        <f>IF(ROUND(SUM(C28:C38),0)=0,C27,C27*(
C32/C27*(100+$C43)/200+
C33/C27*(100+$C44)/200*$C43/100+
C34/C27*(100+$C45)/200*$C44/100*$C43/100+
C35/C27*(100+$C46)/200*$C45/100*$C44/100*$C43/100+
C36/C27*(100+$C47)/200*$C46/100*$C45/100*$C44/100*$C43/100+
C37/C27*(100+$C48)/200*$C47/100*$C46/100*$C45/100*$C44/100*$C43/100+
C38/C27*(100+$C49)/200*$C48/100*$C47/100*$C46/100*$C45/100*$C44/100*$C43/100
))</f>
        <v>3456.1064103908002</v>
      </c>
    </row>
    <row r="51" spans="1:3" ht="15" customHeight="1" outlineLevel="1">
      <c r="A51" s="5"/>
      <c r="B51" s="30" t="s">
        <v>22</v>
      </c>
      <c r="C51" s="31"/>
    </row>
    <row r="52" spans="1:3" ht="15" customHeight="1" outlineLevel="1">
      <c r="A52" s="5"/>
      <c r="B52" s="30" t="s">
        <v>18</v>
      </c>
      <c r="C52" s="32">
        <f>C15*(C50/C27)</f>
        <v>366.95761345147997</v>
      </c>
    </row>
    <row r="53" spans="1:3" ht="15" customHeight="1" outlineLevel="1">
      <c r="A53" s="5"/>
      <c r="B53" s="30" t="s">
        <v>19</v>
      </c>
      <c r="C53" s="32">
        <f>C16*(C50/C27)</f>
        <v>2498.8387179831998</v>
      </c>
    </row>
    <row r="54" spans="1:3" ht="15" customHeight="1" outlineLevel="1">
      <c r="A54" s="5"/>
      <c r="B54" s="30" t="s">
        <v>20</v>
      </c>
      <c r="C54" s="32">
        <f>C17*(C50/C27)</f>
        <v>14.779786603513999</v>
      </c>
    </row>
    <row r="55" spans="1:3" ht="15" customHeight="1" outlineLevel="1">
      <c r="A55" s="5"/>
      <c r="B55" s="30" t="s">
        <v>23</v>
      </c>
      <c r="C55" s="32">
        <f>C20*(C50/C27)</f>
        <v>266.20824571968001</v>
      </c>
    </row>
    <row r="56" spans="1:3" ht="15" customHeight="1" outlineLevel="1">
      <c r="A56" s="5"/>
      <c r="B56" s="33" t="s">
        <v>24</v>
      </c>
      <c r="C56" s="32">
        <f>C21*(C50/C27)</f>
        <v>124.33750438958999</v>
      </c>
    </row>
    <row r="57" spans="1:3" ht="15" customHeight="1" outlineLevel="1">
      <c r="A57" s="5"/>
      <c r="B57" s="33" t="s">
        <v>25</v>
      </c>
      <c r="C57" s="32">
        <f>C22*(C50/C27)</f>
        <v>67.375161041848997</v>
      </c>
    </row>
    <row r="58" spans="1:3" ht="15" customHeight="1" outlineLevel="1">
      <c r="A58" s="5"/>
      <c r="B58" s="30" t="s">
        <v>26</v>
      </c>
      <c r="C58" s="32">
        <f>C23*(C50/C27)</f>
        <v>100.5708057656</v>
      </c>
    </row>
    <row r="59" spans="1:3" ht="15" customHeight="1" outlineLevel="1">
      <c r="A59" s="5"/>
      <c r="B59" s="30" t="s">
        <v>27</v>
      </c>
      <c r="C59" s="32">
        <f>C24*(C50/C27)</f>
        <v>17.038575435967001</v>
      </c>
    </row>
    <row r="60" spans="1:3" ht="15" customHeight="1" outlineLevel="1">
      <c r="A60" s="5"/>
      <c r="B60" s="4" t="s">
        <v>46</v>
      </c>
      <c r="C60" s="8">
        <f>C50</f>
        <v>3456.1064103908002</v>
      </c>
    </row>
    <row r="61" spans="1:3" ht="15" customHeight="1" outlineLevel="1">
      <c r="A61" s="5"/>
      <c r="B61" s="4" t="s">
        <v>47</v>
      </c>
      <c r="C61" s="8">
        <f>C60*0.22</f>
        <v>760.34341028597999</v>
      </c>
    </row>
    <row r="62" spans="1:3" ht="15" customHeight="1" outlineLevel="1">
      <c r="A62" s="5"/>
      <c r="B62" s="9" t="s">
        <v>48</v>
      </c>
      <c r="C62" s="8">
        <f>C60+C61</f>
        <v>4216.4498206768003</v>
      </c>
    </row>
    <row r="63" spans="1:3" ht="15" customHeight="1">
      <c r="A63" s="5"/>
      <c r="B63" s="4"/>
      <c r="C63" s="8"/>
    </row>
    <row r="64" spans="1:3" ht="15" hidden="1" customHeight="1" outlineLevel="1">
      <c r="A64" s="12">
        <v>2</v>
      </c>
      <c r="B64" s="13" t="s">
        <v>49</v>
      </c>
      <c r="C64" s="21" t="s">
        <v>50</v>
      </c>
    </row>
    <row r="65" spans="1:3" ht="15" hidden="1" customHeight="1" outlineLevel="1">
      <c r="A65" s="22">
        <v>3</v>
      </c>
      <c r="B65" s="23" t="s">
        <v>51</v>
      </c>
      <c r="C65" s="21" t="s">
        <v>50</v>
      </c>
    </row>
    <row r="66" spans="1:3" ht="27" hidden="1" customHeight="1" outlineLevel="1">
      <c r="A66" s="12">
        <v>4</v>
      </c>
      <c r="B66" s="13" t="s">
        <v>52</v>
      </c>
      <c r="C66" s="21" t="s">
        <v>50</v>
      </c>
    </row>
    <row r="67" spans="1:3" ht="27" hidden="1" customHeight="1" outlineLevel="1">
      <c r="A67" s="12">
        <v>4.0999999999999996</v>
      </c>
      <c r="B67" s="15" t="s">
        <v>53</v>
      </c>
      <c r="C67" s="21" t="s">
        <v>50</v>
      </c>
    </row>
    <row r="68" spans="1:3" ht="27" hidden="1" customHeight="1" outlineLevel="1">
      <c r="A68" s="12">
        <v>4.2</v>
      </c>
      <c r="B68" s="15" t="s">
        <v>54</v>
      </c>
      <c r="C68" s="21" t="s">
        <v>50</v>
      </c>
    </row>
    <row r="69" spans="1:3" ht="15" hidden="1" customHeight="1" outlineLevel="1">
      <c r="A69" s="12">
        <v>4.3</v>
      </c>
      <c r="B69" s="15" t="s">
        <v>55</v>
      </c>
      <c r="C69" s="21" t="s">
        <v>50</v>
      </c>
    </row>
    <row r="70" spans="1:3" ht="15" hidden="1" customHeight="1" outlineLevel="1">
      <c r="A70" s="12">
        <v>4.4000000000000004</v>
      </c>
      <c r="B70" s="15" t="s">
        <v>56</v>
      </c>
      <c r="C70" s="21" t="s">
        <v>50</v>
      </c>
    </row>
    <row r="71" spans="1:3" ht="15" hidden="1" customHeight="1" outlineLevel="1">
      <c r="A71" s="12">
        <v>4.5</v>
      </c>
      <c r="B71" s="15" t="s">
        <v>57</v>
      </c>
      <c r="C71" s="21" t="s">
        <v>50</v>
      </c>
    </row>
    <row r="72" spans="1:3" ht="15" hidden="1" customHeight="1" outlineLevel="1">
      <c r="A72" s="12">
        <v>4.5999999999999996</v>
      </c>
      <c r="B72" s="15" t="s">
        <v>58</v>
      </c>
      <c r="C72" s="21" t="s">
        <v>50</v>
      </c>
    </row>
    <row r="73" spans="1:3" ht="15" hidden="1" customHeight="1" outlineLevel="1">
      <c r="A73" s="12">
        <v>5</v>
      </c>
      <c r="B73" s="13" t="s">
        <v>59</v>
      </c>
      <c r="C73" s="21" t="s">
        <v>50</v>
      </c>
    </row>
    <row r="74" spans="1:3" ht="15" hidden="1" customHeight="1" outlineLevel="1">
      <c r="A74" s="12">
        <v>5.0999999999999996</v>
      </c>
      <c r="B74" s="15" t="s">
        <v>60</v>
      </c>
      <c r="C74" s="21" t="s">
        <v>50</v>
      </c>
    </row>
    <row r="75" spans="1:3" ht="15" hidden="1" customHeight="1" outlineLevel="1">
      <c r="A75" s="12">
        <v>5.2</v>
      </c>
      <c r="B75" s="15" t="s">
        <v>61</v>
      </c>
      <c r="C75" s="21" t="s">
        <v>50</v>
      </c>
    </row>
    <row r="76" spans="1:3" s="2" customFormat="1" ht="15" hidden="1" customHeight="1" outlineLevel="1">
      <c r="A76" s="12">
        <v>6</v>
      </c>
      <c r="B76" s="13" t="s">
        <v>62</v>
      </c>
      <c r="C76" s="21" t="s">
        <v>50</v>
      </c>
    </row>
    <row r="77" spans="1:3" ht="15" hidden="1" customHeight="1" outlineLevel="1">
      <c r="A77" s="12"/>
      <c r="B77" s="24"/>
      <c r="C77" s="21"/>
    </row>
    <row r="78" spans="1:3" ht="15" hidden="1" customHeight="1" outlineLevel="1">
      <c r="A78" s="12">
        <v>6.1</v>
      </c>
      <c r="B78" s="24" t="s">
        <v>63</v>
      </c>
      <c r="C78" s="21" t="s">
        <v>50</v>
      </c>
    </row>
    <row r="79" spans="1:3" ht="15" hidden="1" customHeight="1" outlineLevel="1">
      <c r="A79" s="12">
        <v>6.2</v>
      </c>
      <c r="B79" s="24" t="s">
        <v>64</v>
      </c>
      <c r="C79" s="21" t="s">
        <v>50</v>
      </c>
    </row>
    <row r="80" spans="1:3" ht="15" hidden="1" customHeight="1" outlineLevel="1">
      <c r="A80" s="12">
        <v>6.3</v>
      </c>
      <c r="B80" s="24" t="s">
        <v>65</v>
      </c>
      <c r="C80" s="21" t="s">
        <v>50</v>
      </c>
    </row>
    <row r="81" spans="1:3" ht="15" hidden="1" customHeight="1" outlineLevel="1">
      <c r="A81" s="12">
        <v>6.4</v>
      </c>
      <c r="B81" s="24" t="s">
        <v>66</v>
      </c>
      <c r="C81" s="21" t="s">
        <v>50</v>
      </c>
    </row>
    <row r="82" spans="1:3" ht="15" hidden="1" customHeight="1" outlineLevel="1">
      <c r="A82" s="12">
        <v>6.5</v>
      </c>
      <c r="B82" s="24" t="s">
        <v>67</v>
      </c>
      <c r="C82" s="21" t="s">
        <v>50</v>
      </c>
    </row>
    <row r="83" spans="1:3" ht="15" hidden="1" customHeight="1" outlineLevel="1">
      <c r="A83" s="12">
        <v>6.6</v>
      </c>
      <c r="B83" s="24" t="s">
        <v>68</v>
      </c>
      <c r="C83" s="21" t="s">
        <v>50</v>
      </c>
    </row>
    <row r="84" spans="1:3" ht="15" hidden="1" customHeight="1" outlineLevel="1">
      <c r="A84" s="12">
        <v>6.7</v>
      </c>
      <c r="B84" s="24" t="s">
        <v>69</v>
      </c>
      <c r="C84" s="21" t="s">
        <v>50</v>
      </c>
    </row>
    <row r="85" spans="1:3" ht="15" hidden="1" customHeight="1" outlineLevel="1">
      <c r="A85" s="12">
        <v>7</v>
      </c>
      <c r="B85" s="13" t="s">
        <v>70</v>
      </c>
      <c r="C85" s="25" t="s">
        <v>50</v>
      </c>
    </row>
    <row r="86" spans="1:3" ht="9" customHeight="1" collapsed="1">
      <c r="A86" s="10"/>
      <c r="B86" s="26"/>
      <c r="C86" s="10"/>
    </row>
    <row r="87" spans="1:3" ht="41.25" customHeight="1">
      <c r="A87" s="34"/>
      <c r="B87" s="35" t="s">
        <v>71</v>
      </c>
      <c r="C87" s="36" t="s">
        <v>72</v>
      </c>
    </row>
    <row r="88" spans="1:3" ht="12.95" customHeight="1">
      <c r="A88" s="34"/>
      <c r="B88" s="35"/>
      <c r="C88" s="36"/>
    </row>
    <row r="89" spans="1:3" ht="46.5" customHeight="1">
      <c r="A89" s="34"/>
      <c r="B89" s="37" t="s">
        <v>73</v>
      </c>
      <c r="C89" s="36" t="s">
        <v>74</v>
      </c>
    </row>
    <row r="90" spans="1:3" ht="25.5" customHeight="1">
      <c r="A90" s="908" t="s">
        <v>75</v>
      </c>
      <c r="B90" s="908"/>
      <c r="C90" s="908"/>
    </row>
  </sheetData>
  <sheetProtection formatCells="0" formatColumns="0" formatRows="0" insertColumns="0" insertRows="0" insertHyperlinks="0" deleteColumns="0" deleteRows="0" sort="0" autoFilter="0" pivotTables="0"/>
  <mergeCells count="5">
    <mergeCell ref="A4:C4"/>
    <mergeCell ref="A6:C6"/>
    <mergeCell ref="A8:C8"/>
    <mergeCell ref="A9:C9"/>
    <mergeCell ref="A90:C90"/>
  </mergeCells>
  <pageMargins left="0.82677165354330995" right="0.23622047244093999" top="0.15748031496063" bottom="0.15748031496063" header="0.31496062992126" footer="0.31496062992126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zoomScale="85" zoomScaleNormal="85" workbookViewId="0">
      <selection activeCell="H103" sqref="H103"/>
    </sheetView>
  </sheetViews>
  <sheetFormatPr defaultColWidth="11.5703125" defaultRowHeight="15"/>
  <cols>
    <col min="1" max="1" width="5.5703125" style="237" customWidth="1"/>
    <col min="2" max="2" width="25.140625" style="237" customWidth="1"/>
    <col min="3" max="3" width="57.7109375" style="237" customWidth="1"/>
    <col min="4" max="8" width="12.5703125" style="237" customWidth="1"/>
    <col min="9" max="9" width="11.5703125" style="237"/>
  </cols>
  <sheetData>
    <row r="1" spans="1:8" ht="15" customHeight="1">
      <c r="A1" s="234"/>
      <c r="B1" s="235"/>
      <c r="C1" s="235"/>
      <c r="D1" s="234"/>
      <c r="E1" s="234"/>
      <c r="F1" s="234"/>
      <c r="G1" s="234"/>
      <c r="H1" s="236" t="s">
        <v>76</v>
      </c>
    </row>
    <row r="2" spans="1:8" ht="15" customHeight="1">
      <c r="A2" s="234"/>
      <c r="B2" s="235"/>
      <c r="C2" s="238"/>
      <c r="D2" s="234"/>
      <c r="E2" s="239"/>
      <c r="F2" s="240"/>
      <c r="G2" s="239"/>
      <c r="H2" s="241" t="s">
        <v>77</v>
      </c>
    </row>
    <row r="3" spans="1:8" ht="15" customHeight="1">
      <c r="A3" s="234"/>
      <c r="B3" s="235"/>
      <c r="C3" s="235"/>
      <c r="D3" s="234"/>
      <c r="E3" s="242"/>
      <c r="F3" s="242"/>
      <c r="G3" s="241"/>
      <c r="H3" s="241" t="s">
        <v>78</v>
      </c>
    </row>
    <row r="4" spans="1:8" ht="15" customHeight="1">
      <c r="A4" s="234"/>
      <c r="B4" s="235"/>
      <c r="C4" s="235"/>
      <c r="D4" s="243"/>
      <c r="E4" s="241"/>
      <c r="F4" s="922" t="s">
        <v>79</v>
      </c>
      <c r="G4" s="922"/>
      <c r="H4" s="922"/>
    </row>
    <row r="5" spans="1:8" ht="15" customHeight="1">
      <c r="A5" s="234"/>
      <c r="B5" s="244"/>
      <c r="C5" s="235"/>
      <c r="D5" s="234"/>
      <c r="E5" s="922" t="s">
        <v>80</v>
      </c>
      <c r="F5" s="922"/>
      <c r="G5" s="922"/>
      <c r="H5" s="922"/>
    </row>
    <row r="6" spans="1:8" ht="15" customHeight="1">
      <c r="A6" s="234"/>
      <c r="B6" s="235"/>
      <c r="C6" s="235"/>
      <c r="D6" s="244"/>
      <c r="E6" s="240"/>
      <c r="F6" s="240"/>
      <c r="G6" s="239"/>
      <c r="H6" s="239"/>
    </row>
    <row r="7" spans="1:8" ht="15" customHeight="1">
      <c r="A7" s="234"/>
      <c r="B7" s="245" t="s">
        <v>81</v>
      </c>
      <c r="C7" s="246"/>
      <c r="D7" s="234"/>
      <c r="E7" s="922" t="s">
        <v>82</v>
      </c>
      <c r="F7" s="922"/>
      <c r="G7" s="922"/>
      <c r="H7" s="922"/>
    </row>
    <row r="8" spans="1:8" ht="15" customHeight="1">
      <c r="A8" s="234"/>
      <c r="B8" s="247" t="e">
        <f>#REF!</f>
        <v>#REF!</v>
      </c>
      <c r="C8" s="245" t="s">
        <v>83</v>
      </c>
      <c r="D8" s="244"/>
      <c r="E8" s="244"/>
      <c r="F8" s="244"/>
      <c r="G8" s="234"/>
      <c r="H8" s="234"/>
    </row>
    <row r="9" spans="1:8" ht="17.100000000000001" customHeight="1">
      <c r="A9" s="248"/>
      <c r="B9" s="249"/>
      <c r="C9" s="250"/>
      <c r="D9" s="251"/>
      <c r="E9" s="252"/>
      <c r="F9" s="251"/>
      <c r="G9" s="234"/>
      <c r="H9" s="234"/>
    </row>
    <row r="10" spans="1:8" ht="15.75" customHeight="1">
      <c r="A10" s="253"/>
      <c r="B10" s="253" t="s">
        <v>84</v>
      </c>
      <c r="C10" s="925" t="s">
        <v>85</v>
      </c>
      <c r="D10" s="925"/>
      <c r="E10" s="925"/>
      <c r="F10" s="925"/>
      <c r="G10" s="925"/>
      <c r="H10" s="925"/>
    </row>
    <row r="11" spans="1:8" ht="15.75" customHeight="1">
      <c r="A11" s="254"/>
      <c r="B11" s="254"/>
      <c r="C11" s="926" t="s">
        <v>86</v>
      </c>
      <c r="D11" s="926"/>
      <c r="E11" s="926"/>
      <c r="F11" s="926"/>
      <c r="G11" s="926"/>
      <c r="H11" s="926"/>
    </row>
    <row r="12" spans="1:8" ht="15.75" customHeight="1">
      <c r="A12" s="253"/>
      <c r="B12" s="253" t="s">
        <v>87</v>
      </c>
      <c r="C12" s="253"/>
      <c r="D12" s="253"/>
      <c r="E12" s="253"/>
      <c r="F12" s="253"/>
      <c r="G12" s="253"/>
      <c r="H12" s="253"/>
    </row>
    <row r="13" spans="1:8" ht="15.75" customHeight="1">
      <c r="A13" s="253"/>
      <c r="B13" s="253"/>
      <c r="C13" s="253"/>
      <c r="D13" s="253"/>
      <c r="E13" s="253"/>
      <c r="F13" s="253"/>
      <c r="G13" s="253"/>
      <c r="H13" s="253"/>
    </row>
    <row r="14" spans="1:8" ht="35.1" customHeight="1">
      <c r="A14" s="253"/>
      <c r="B14" s="255" t="s">
        <v>88</v>
      </c>
      <c r="C14" s="256">
        <f>H111</f>
        <v>3413.4998114134</v>
      </c>
      <c r="D14" s="257" t="s">
        <v>89</v>
      </c>
      <c r="E14" s="253"/>
      <c r="F14" s="253"/>
      <c r="G14" s="253"/>
      <c r="H14" s="253"/>
    </row>
    <row r="15" spans="1:8" ht="6" customHeight="1">
      <c r="A15" s="253"/>
      <c r="B15" s="253"/>
      <c r="C15" s="258"/>
      <c r="D15" s="258"/>
      <c r="E15" s="258"/>
      <c r="F15" s="258"/>
      <c r="G15" s="258"/>
      <c r="H15" s="258"/>
    </row>
    <row r="16" spans="1:8" ht="15.75" customHeight="1">
      <c r="A16" s="254"/>
      <c r="B16" s="254"/>
      <c r="C16" s="254"/>
      <c r="D16" s="254"/>
      <c r="E16" s="254"/>
      <c r="F16" s="254"/>
      <c r="G16" s="254"/>
      <c r="H16" s="254"/>
    </row>
    <row r="17" spans="1:8" ht="15.75" customHeight="1">
      <c r="A17" s="253"/>
      <c r="B17" s="253"/>
      <c r="C17" s="253"/>
      <c r="D17" s="253"/>
      <c r="E17" s="253"/>
      <c r="F17" s="253"/>
      <c r="G17" s="253"/>
      <c r="H17" s="253"/>
    </row>
    <row r="18" spans="1:8" ht="15.75" customHeight="1">
      <c r="A18" s="253"/>
      <c r="B18" s="253" t="s">
        <v>90</v>
      </c>
      <c r="C18" s="253"/>
      <c r="D18" s="253"/>
      <c r="E18" s="253"/>
      <c r="F18" s="253"/>
      <c r="G18" s="253"/>
      <c r="H18" s="253"/>
    </row>
    <row r="19" spans="1:8">
      <c r="A19" s="248"/>
      <c r="B19" s="249"/>
      <c r="C19" s="250"/>
      <c r="D19" s="251"/>
      <c r="E19" s="252"/>
      <c r="F19" s="251"/>
      <c r="G19" s="234"/>
      <c r="H19" s="234"/>
    </row>
    <row r="20" spans="1:8">
      <c r="A20" s="248"/>
      <c r="B20" s="249"/>
      <c r="C20" s="250"/>
      <c r="D20" s="251"/>
      <c r="E20" s="252"/>
      <c r="F20" s="251"/>
      <c r="G20" s="234"/>
      <c r="H20" s="234"/>
    </row>
    <row r="21" spans="1:8">
      <c r="A21" s="248"/>
      <c r="B21" s="249"/>
      <c r="C21" s="250"/>
      <c r="D21" s="251"/>
      <c r="E21" s="252"/>
      <c r="F21" s="251"/>
      <c r="G21" s="234"/>
      <c r="H21" s="234"/>
    </row>
    <row r="22" spans="1:8">
      <c r="A22" s="248"/>
      <c r="B22" s="249"/>
      <c r="C22" s="250"/>
      <c r="D22" s="251"/>
      <c r="E22" s="252"/>
      <c r="F22" s="251"/>
      <c r="G22" s="234"/>
      <c r="H22" s="234"/>
    </row>
    <row r="23" spans="1:8">
      <c r="A23" s="248"/>
      <c r="B23" s="249"/>
      <c r="C23" s="250"/>
      <c r="D23" s="251"/>
      <c r="E23" s="252"/>
      <c r="F23" s="251"/>
      <c r="G23" s="234"/>
      <c r="H23" s="234"/>
    </row>
    <row r="24" spans="1:8" ht="15" customHeight="1">
      <c r="A24" s="923" t="s">
        <v>91</v>
      </c>
      <c r="B24" s="923"/>
      <c r="C24" s="923"/>
      <c r="D24" s="923"/>
      <c r="E24" s="923"/>
      <c r="F24" s="923"/>
      <c r="G24" s="923"/>
      <c r="H24" s="923"/>
    </row>
    <row r="25" spans="1:8">
      <c r="A25" s="243"/>
      <c r="B25" s="243"/>
      <c r="C25" s="243"/>
      <c r="D25" s="243"/>
      <c r="E25" s="243"/>
      <c r="F25" s="243"/>
      <c r="G25" s="243"/>
      <c r="H25" s="243"/>
    </row>
    <row r="26" spans="1:8" ht="35.1" customHeight="1">
      <c r="A26" s="924" t="s">
        <v>3</v>
      </c>
      <c r="B26" s="924"/>
      <c r="C26" s="924"/>
      <c r="D26" s="924"/>
      <c r="E26" s="924"/>
      <c r="F26" s="924"/>
      <c r="G26" s="924"/>
      <c r="H26" s="924"/>
    </row>
    <row r="27" spans="1:8" ht="15" customHeight="1">
      <c r="A27" s="234"/>
      <c r="B27" s="244"/>
      <c r="C27" s="912" t="s">
        <v>92</v>
      </c>
      <c r="D27" s="912"/>
      <c r="E27" s="912"/>
      <c r="F27" s="912"/>
      <c r="G27" s="912"/>
      <c r="H27" s="259"/>
    </row>
    <row r="28" spans="1:8" ht="15" customHeight="1">
      <c r="A28" s="234"/>
      <c r="B28" s="244"/>
      <c r="C28" s="260"/>
      <c r="D28" s="260"/>
      <c r="E28" s="260"/>
      <c r="F28" s="260"/>
      <c r="G28" s="260"/>
      <c r="H28" s="259"/>
    </row>
    <row r="29" spans="1:8" ht="15" customHeight="1">
      <c r="A29" s="234"/>
      <c r="B29" s="913" t="s">
        <v>93</v>
      </c>
      <c r="C29" s="913"/>
      <c r="D29" s="913"/>
      <c r="E29" s="913"/>
      <c r="F29" s="913"/>
      <c r="G29" s="913"/>
      <c r="H29" s="913"/>
    </row>
    <row r="30" spans="1:8" ht="12.75" customHeight="1">
      <c r="A30" s="914" t="s">
        <v>94</v>
      </c>
      <c r="B30" s="914" t="s">
        <v>95</v>
      </c>
      <c r="C30" s="915" t="s">
        <v>96</v>
      </c>
      <c r="D30" s="919" t="s">
        <v>97</v>
      </c>
      <c r="E30" s="920"/>
      <c r="F30" s="920"/>
      <c r="G30" s="920"/>
      <c r="H30" s="921"/>
    </row>
    <row r="31" spans="1:8" ht="9.75" customHeight="1">
      <c r="A31" s="914"/>
      <c r="B31" s="914"/>
      <c r="C31" s="915"/>
      <c r="D31" s="914" t="s">
        <v>98</v>
      </c>
      <c r="E31" s="914" t="s">
        <v>99</v>
      </c>
      <c r="F31" s="914" t="s">
        <v>100</v>
      </c>
      <c r="G31" s="914" t="s">
        <v>101</v>
      </c>
      <c r="H31" s="916" t="s">
        <v>102</v>
      </c>
    </row>
    <row r="32" spans="1:8" ht="9.75" customHeight="1">
      <c r="A32" s="914"/>
      <c r="B32" s="914"/>
      <c r="C32" s="915"/>
      <c r="D32" s="914"/>
      <c r="E32" s="914"/>
      <c r="F32" s="914"/>
      <c r="G32" s="914"/>
      <c r="H32" s="917"/>
    </row>
    <row r="33" spans="1:8" ht="9.75" customHeight="1">
      <c r="A33" s="914"/>
      <c r="B33" s="914"/>
      <c r="C33" s="915"/>
      <c r="D33" s="914"/>
      <c r="E33" s="914"/>
      <c r="F33" s="914"/>
      <c r="G33" s="914"/>
      <c r="H33" s="918"/>
    </row>
    <row r="34" spans="1:8" ht="15" customHeight="1">
      <c r="A34" s="261">
        <v>1</v>
      </c>
      <c r="B34" s="261">
        <v>2</v>
      </c>
      <c r="C34" s="261">
        <v>3</v>
      </c>
      <c r="D34" s="261">
        <v>4</v>
      </c>
      <c r="E34" s="261">
        <v>5</v>
      </c>
      <c r="F34" s="261">
        <v>6</v>
      </c>
      <c r="G34" s="261">
        <v>7</v>
      </c>
      <c r="H34" s="261">
        <v>8</v>
      </c>
    </row>
    <row r="35" spans="1:8" ht="15" hidden="1" customHeight="1">
      <c r="A35" s="909" t="s">
        <v>103</v>
      </c>
      <c r="B35" s="909"/>
      <c r="C35" s="909"/>
      <c r="D35" s="909"/>
      <c r="E35" s="909"/>
      <c r="F35" s="909"/>
      <c r="G35" s="909"/>
      <c r="H35" s="909"/>
    </row>
    <row r="36" spans="1:8" hidden="1">
      <c r="A36" s="262"/>
      <c r="B36" s="266"/>
      <c r="C36" s="264"/>
      <c r="D36" s="265"/>
      <c r="E36" s="265"/>
      <c r="F36" s="265"/>
      <c r="G36" s="265"/>
      <c r="H36" s="265"/>
    </row>
    <row r="37" spans="1:8" hidden="1">
      <c r="A37" s="262"/>
      <c r="B37" s="266"/>
      <c r="C37" s="264"/>
      <c r="D37" s="265"/>
      <c r="E37" s="265"/>
      <c r="F37" s="265"/>
      <c r="G37" s="265"/>
      <c r="H37" s="265"/>
    </row>
    <row r="38" spans="1:8" ht="15" hidden="1" customHeight="1">
      <c r="A38" s="261"/>
      <c r="B38" s="267"/>
      <c r="C38" s="263" t="s">
        <v>104</v>
      </c>
      <c r="D38" s="265">
        <f>SUM(D36:D36)</f>
        <v>0</v>
      </c>
      <c r="E38" s="265">
        <f>SUM(E36:E36)</f>
        <v>0</v>
      </c>
      <c r="F38" s="265">
        <f>SUM(F36:F36)</f>
        <v>0</v>
      </c>
      <c r="G38" s="265">
        <f>SUM(G36:G36)</f>
        <v>0</v>
      </c>
      <c r="H38" s="265">
        <f>SUM(D38:G38)</f>
        <v>0</v>
      </c>
    </row>
    <row r="39" spans="1:8" ht="15" customHeight="1">
      <c r="A39" s="909" t="s">
        <v>105</v>
      </c>
      <c r="B39" s="909"/>
      <c r="C39" s="909"/>
      <c r="D39" s="909"/>
      <c r="E39" s="909"/>
      <c r="F39" s="909"/>
      <c r="G39" s="909"/>
      <c r="H39" s="909"/>
    </row>
    <row r="40" spans="1:8" ht="25.5" customHeight="1">
      <c r="A40" s="262">
        <v>1</v>
      </c>
      <c r="B40" s="263" t="s">
        <v>106</v>
      </c>
      <c r="C40" s="264" t="s">
        <v>107</v>
      </c>
      <c r="D40" s="268">
        <f>132.98*1</f>
        <v>132.97999999999999</v>
      </c>
      <c r="E40" s="265">
        <f>88.65*1</f>
        <v>88.65</v>
      </c>
      <c r="F40" s="265">
        <f>2055.09*1</f>
        <v>2055.09</v>
      </c>
      <c r="G40" s="265">
        <f>0*1</f>
        <v>0</v>
      </c>
      <c r="H40" s="265">
        <f>SUM(D40:G40)</f>
        <v>2276.7199999999998</v>
      </c>
    </row>
    <row r="41" spans="1:8" ht="25.5" customHeight="1">
      <c r="A41" s="262">
        <v>2</v>
      </c>
      <c r="B41" s="263" t="s">
        <v>108</v>
      </c>
      <c r="C41" s="264" t="s">
        <v>109</v>
      </c>
      <c r="D41" s="268">
        <f>803.79*0.03</f>
        <v>24.113700000000001</v>
      </c>
      <c r="E41" s="265">
        <f>4.87*0.03</f>
        <v>0.14610000000000001</v>
      </c>
      <c r="F41" s="265">
        <f>695.47*0.03</f>
        <v>20.864100000000001</v>
      </c>
      <c r="G41" s="265">
        <f>0*0.03</f>
        <v>0</v>
      </c>
      <c r="H41" s="265">
        <f>SUM(D41:G41)</f>
        <v>45.123899999999999</v>
      </c>
    </row>
    <row r="42" spans="1:8" hidden="1">
      <c r="A42" s="262"/>
      <c r="B42" s="266"/>
      <c r="C42" s="264"/>
      <c r="D42" s="268"/>
      <c r="E42" s="265"/>
      <c r="F42" s="265"/>
      <c r="G42" s="265"/>
      <c r="H42" s="265"/>
    </row>
    <row r="43" spans="1:8" hidden="1">
      <c r="A43" s="262"/>
      <c r="B43" s="266"/>
      <c r="C43" s="264"/>
      <c r="D43" s="268"/>
      <c r="E43" s="265"/>
      <c r="F43" s="265"/>
      <c r="G43" s="265"/>
      <c r="H43" s="265"/>
    </row>
    <row r="44" spans="1:8" ht="15" customHeight="1">
      <c r="A44" s="261"/>
      <c r="B44" s="267"/>
      <c r="C44" s="267" t="s">
        <v>110</v>
      </c>
      <c r="D44" s="265">
        <f>SUM(D40:D42)</f>
        <v>157.09370000000001</v>
      </c>
      <c r="E44" s="265">
        <f>SUM(E40:E42)</f>
        <v>88.796099999999996</v>
      </c>
      <c r="F44" s="265">
        <f>SUM(F40:F42)</f>
        <v>2075.9540999999999</v>
      </c>
      <c r="G44" s="265">
        <f>SUM(G40:G42)</f>
        <v>0</v>
      </c>
      <c r="H44" s="265">
        <f>SUM(D44:G44)</f>
        <v>2321.8438999999998</v>
      </c>
    </row>
    <row r="45" spans="1:8" ht="15" customHeight="1">
      <c r="A45" s="261"/>
      <c r="B45" s="267"/>
      <c r="C45" s="263" t="s">
        <v>111</v>
      </c>
      <c r="D45" s="265">
        <f>D38+D44</f>
        <v>157.09370000000001</v>
      </c>
      <c r="E45" s="265">
        <f>E38+E44</f>
        <v>88.796099999999996</v>
      </c>
      <c r="F45" s="265">
        <f>F38+F44</f>
        <v>2075.9540999999999</v>
      </c>
      <c r="G45" s="265">
        <f>G38+G44</f>
        <v>0</v>
      </c>
      <c r="H45" s="265">
        <f>SUM(D45:G45)</f>
        <v>2321.8438999999998</v>
      </c>
    </row>
    <row r="46" spans="1:8" ht="15" hidden="1" customHeight="1">
      <c r="A46" s="909" t="s">
        <v>112</v>
      </c>
      <c r="B46" s="909"/>
      <c r="C46" s="909"/>
      <c r="D46" s="909"/>
      <c r="E46" s="909"/>
      <c r="F46" s="909"/>
      <c r="G46" s="909"/>
      <c r="H46" s="909"/>
    </row>
    <row r="47" spans="1:8" hidden="1">
      <c r="A47" s="262"/>
      <c r="B47" s="266"/>
      <c r="C47" s="264"/>
      <c r="D47" s="268"/>
      <c r="E47" s="265"/>
      <c r="F47" s="265"/>
      <c r="G47" s="265"/>
      <c r="H47" s="265"/>
    </row>
    <row r="48" spans="1:8" hidden="1">
      <c r="A48" s="262"/>
      <c r="B48" s="266"/>
      <c r="C48" s="264"/>
      <c r="D48" s="268"/>
      <c r="E48" s="265"/>
      <c r="F48" s="265"/>
      <c r="G48" s="265"/>
      <c r="H48" s="265"/>
    </row>
    <row r="49" spans="1:8" ht="15" hidden="1" customHeight="1">
      <c r="A49" s="261"/>
      <c r="B49" s="267"/>
      <c r="C49" s="267" t="s">
        <v>113</v>
      </c>
      <c r="D49" s="265">
        <f>SUM(D47:D47)</f>
        <v>0</v>
      </c>
      <c r="E49" s="265">
        <f>SUM(E47:E47)</f>
        <v>0</v>
      </c>
      <c r="F49" s="265">
        <f>SUM(F47:F47)</f>
        <v>0</v>
      </c>
      <c r="G49" s="265">
        <f>SUM(G47:G47)</f>
        <v>0</v>
      </c>
      <c r="H49" s="265">
        <f>SUM(D49:G49)</f>
        <v>0</v>
      </c>
    </row>
    <row r="50" spans="1:8" ht="15" hidden="1" customHeight="1">
      <c r="A50" s="261"/>
      <c r="B50" s="267"/>
      <c r="C50" s="263" t="s">
        <v>114</v>
      </c>
      <c r="D50" s="265">
        <f>D45+D49</f>
        <v>157.09370000000001</v>
      </c>
      <c r="E50" s="265">
        <f>E45+E49</f>
        <v>88.796099999999996</v>
      </c>
      <c r="F50" s="265">
        <f>F45+F49</f>
        <v>2075.9540999999999</v>
      </c>
      <c r="G50" s="265">
        <f>G45+G49</f>
        <v>0</v>
      </c>
      <c r="H50" s="265">
        <f>SUM(D50:G50)</f>
        <v>2321.8438999999998</v>
      </c>
    </row>
    <row r="51" spans="1:8" ht="15" hidden="1" customHeight="1">
      <c r="A51" s="909" t="s">
        <v>115</v>
      </c>
      <c r="B51" s="909"/>
      <c r="C51" s="909"/>
      <c r="D51" s="909"/>
      <c r="E51" s="909"/>
      <c r="F51" s="909"/>
      <c r="G51" s="909"/>
      <c r="H51" s="909"/>
    </row>
    <row r="52" spans="1:8" hidden="1">
      <c r="A52" s="262"/>
      <c r="B52" s="266"/>
      <c r="C52" s="264"/>
      <c r="D52" s="268"/>
      <c r="E52" s="265"/>
      <c r="F52" s="265"/>
      <c r="G52" s="265"/>
      <c r="H52" s="265"/>
    </row>
    <row r="53" spans="1:8" hidden="1">
      <c r="A53" s="262"/>
      <c r="B53" s="266"/>
      <c r="C53" s="264"/>
      <c r="D53" s="268"/>
      <c r="E53" s="265"/>
      <c r="F53" s="265"/>
      <c r="G53" s="265"/>
      <c r="H53" s="265"/>
    </row>
    <row r="54" spans="1:8" ht="15" hidden="1" customHeight="1">
      <c r="A54" s="261"/>
      <c r="B54" s="267"/>
      <c r="C54" s="267" t="s">
        <v>116</v>
      </c>
      <c r="D54" s="265">
        <f>SUM(D52:D52)</f>
        <v>0</v>
      </c>
      <c r="E54" s="265">
        <f>SUM(E52:E52)</f>
        <v>0</v>
      </c>
      <c r="F54" s="265">
        <f>SUM(F52:F52)</f>
        <v>0</v>
      </c>
      <c r="G54" s="265">
        <f>SUM(G52:G52)</f>
        <v>0</v>
      </c>
      <c r="H54" s="265">
        <f>SUM(D54:G54)</f>
        <v>0</v>
      </c>
    </row>
    <row r="55" spans="1:8" ht="15" hidden="1" customHeight="1">
      <c r="A55" s="261"/>
      <c r="B55" s="267"/>
      <c r="C55" s="263" t="s">
        <v>117</v>
      </c>
      <c r="D55" s="265">
        <f>D50+D54</f>
        <v>157.09370000000001</v>
      </c>
      <c r="E55" s="265">
        <f>E50+E54</f>
        <v>88.796099999999996</v>
      </c>
      <c r="F55" s="265">
        <f>F50+F54</f>
        <v>2075.9540999999999</v>
      </c>
      <c r="G55" s="265">
        <f>G50+G54</f>
        <v>0</v>
      </c>
      <c r="H55" s="265">
        <f>SUM(D55:G55)</f>
        <v>2321.8438999999998</v>
      </c>
    </row>
    <row r="56" spans="1:8" ht="15" hidden="1" customHeight="1">
      <c r="A56" s="909" t="s">
        <v>118</v>
      </c>
      <c r="B56" s="909"/>
      <c r="C56" s="909"/>
      <c r="D56" s="909"/>
      <c r="E56" s="909"/>
      <c r="F56" s="909"/>
      <c r="G56" s="909"/>
      <c r="H56" s="909"/>
    </row>
    <row r="57" spans="1:8" hidden="1">
      <c r="A57" s="262"/>
      <c r="B57" s="266"/>
      <c r="C57" s="264"/>
      <c r="D57" s="268"/>
      <c r="E57" s="265"/>
      <c r="F57" s="265"/>
      <c r="G57" s="265"/>
      <c r="H57" s="265"/>
    </row>
    <row r="58" spans="1:8" hidden="1">
      <c r="A58" s="262"/>
      <c r="B58" s="266"/>
      <c r="C58" s="264"/>
      <c r="D58" s="268"/>
      <c r="E58" s="265"/>
      <c r="F58" s="265"/>
      <c r="G58" s="265"/>
      <c r="H58" s="265"/>
    </row>
    <row r="59" spans="1:8" ht="15" hidden="1" customHeight="1">
      <c r="A59" s="261"/>
      <c r="B59" s="267"/>
      <c r="C59" s="267" t="s">
        <v>119</v>
      </c>
      <c r="D59" s="265">
        <f>SUM(D57:D57)</f>
        <v>0</v>
      </c>
      <c r="E59" s="265">
        <f>SUM(E57:E57)</f>
        <v>0</v>
      </c>
      <c r="F59" s="265">
        <f>SUM(F57:F57)</f>
        <v>0</v>
      </c>
      <c r="G59" s="265">
        <f>SUM(G57:G57)</f>
        <v>0</v>
      </c>
      <c r="H59" s="265">
        <f>SUM(D59:G59)</f>
        <v>0</v>
      </c>
    </row>
    <row r="60" spans="1:8" ht="15" hidden="1" customHeight="1">
      <c r="A60" s="261"/>
      <c r="B60" s="267"/>
      <c r="C60" s="263" t="s">
        <v>120</v>
      </c>
      <c r="D60" s="265">
        <f>D55+D59</f>
        <v>157.09370000000001</v>
      </c>
      <c r="E60" s="265">
        <f>E55+E59</f>
        <v>88.796099999999996</v>
      </c>
      <c r="F60" s="265">
        <f>F55+F59</f>
        <v>2075.9540999999999</v>
      </c>
      <c r="G60" s="265">
        <f>G55+G59</f>
        <v>0</v>
      </c>
      <c r="H60" s="265">
        <f>SUM(D60:G60)</f>
        <v>2321.8438999999998</v>
      </c>
    </row>
    <row r="61" spans="1:8" ht="15" hidden="1" customHeight="1">
      <c r="A61" s="909" t="s">
        <v>121</v>
      </c>
      <c r="B61" s="909"/>
      <c r="C61" s="909"/>
      <c r="D61" s="909"/>
      <c r="E61" s="909"/>
      <c r="F61" s="909"/>
      <c r="G61" s="909"/>
      <c r="H61" s="909"/>
    </row>
    <row r="62" spans="1:8" hidden="1">
      <c r="A62" s="262"/>
      <c r="B62" s="266"/>
      <c r="C62" s="264"/>
      <c r="D62" s="268"/>
      <c r="E62" s="265"/>
      <c r="F62" s="265"/>
      <c r="G62" s="265"/>
      <c r="H62" s="265"/>
    </row>
    <row r="63" spans="1:8" hidden="1">
      <c r="A63" s="262"/>
      <c r="B63" s="266"/>
      <c r="C63" s="264"/>
      <c r="D63" s="268"/>
      <c r="E63" s="265"/>
      <c r="F63" s="265"/>
      <c r="G63" s="265"/>
      <c r="H63" s="265"/>
    </row>
    <row r="64" spans="1:8" ht="15" hidden="1" customHeight="1">
      <c r="A64" s="261"/>
      <c r="B64" s="267"/>
      <c r="C64" s="267" t="s">
        <v>122</v>
      </c>
      <c r="D64" s="265">
        <f>SUM(D62:D62)</f>
        <v>0</v>
      </c>
      <c r="E64" s="265">
        <f>SUM(E62:E62)</f>
        <v>0</v>
      </c>
      <c r="F64" s="265">
        <f>SUM(F62:F62)</f>
        <v>0</v>
      </c>
      <c r="G64" s="265">
        <f>SUM(G62:G62)</f>
        <v>0</v>
      </c>
      <c r="H64" s="265">
        <f>SUM(D64:G64)</f>
        <v>0</v>
      </c>
    </row>
    <row r="65" spans="1:8" ht="15" hidden="1" customHeight="1">
      <c r="A65" s="261"/>
      <c r="B65" s="267"/>
      <c r="C65" s="263" t="s">
        <v>123</v>
      </c>
      <c r="D65" s="265">
        <f>D60+D64</f>
        <v>157.09370000000001</v>
      </c>
      <c r="E65" s="265">
        <f>E60+E64</f>
        <v>88.796099999999996</v>
      </c>
      <c r="F65" s="265">
        <f>F60+F64</f>
        <v>2075.9540999999999</v>
      </c>
      <c r="G65" s="265">
        <f>G60+G64</f>
        <v>0</v>
      </c>
      <c r="H65" s="265">
        <f>SUM(D65:G65)</f>
        <v>2321.8438999999998</v>
      </c>
    </row>
    <row r="66" spans="1:8" ht="15" customHeight="1">
      <c r="A66" s="909" t="s">
        <v>124</v>
      </c>
      <c r="B66" s="909"/>
      <c r="C66" s="909"/>
      <c r="D66" s="909"/>
      <c r="E66" s="909"/>
      <c r="F66" s="909"/>
      <c r="G66" s="909"/>
      <c r="H66" s="909"/>
    </row>
    <row r="67" spans="1:8" ht="25.5" hidden="1" customHeight="1">
      <c r="A67" s="262">
        <v>3</v>
      </c>
      <c r="B67" s="269" t="s">
        <v>125</v>
      </c>
      <c r="C67" s="269" t="s">
        <v>126</v>
      </c>
      <c r="D67" s="268">
        <f>3.32*1</f>
        <v>3.32</v>
      </c>
      <c r="E67" s="268">
        <f>2.22*1</f>
        <v>2.2200000000000002</v>
      </c>
      <c r="F67" s="270">
        <v>0</v>
      </c>
      <c r="G67" s="270">
        <v>0</v>
      </c>
      <c r="H67" s="265">
        <f>SUM(D67:G67)</f>
        <v>5.54</v>
      </c>
    </row>
    <row r="68" spans="1:8" ht="25.5" hidden="1" customHeight="1">
      <c r="A68" s="262">
        <v>4</v>
      </c>
      <c r="B68" s="269" t="s">
        <v>127</v>
      </c>
      <c r="C68" s="269" t="s">
        <v>128</v>
      </c>
      <c r="D68" s="268">
        <f>20.09475*0.03</f>
        <v>0.60284249999999995</v>
      </c>
      <c r="E68" s="268">
        <f>0.12175*0.03</f>
        <v>3.6524999999999999E-3</v>
      </c>
      <c r="F68" s="270">
        <v>0</v>
      </c>
      <c r="G68" s="270">
        <v>0</v>
      </c>
      <c r="H68" s="265">
        <f>SUM(D68:G68)</f>
        <v>0.60649500000000001</v>
      </c>
    </row>
    <row r="69" spans="1:8" hidden="1">
      <c r="A69" s="262"/>
      <c r="B69" s="269"/>
      <c r="C69" s="269"/>
      <c r="D69" s="268"/>
      <c r="E69" s="268"/>
      <c r="F69" s="270"/>
      <c r="G69" s="270"/>
      <c r="H69" s="265"/>
    </row>
    <row r="70" spans="1:8">
      <c r="A70" s="262" t="s">
        <v>129</v>
      </c>
      <c r="B70" s="269"/>
      <c r="C70" s="269" t="s">
        <v>130</v>
      </c>
      <c r="D70" s="268">
        <f>D67+D68</f>
        <v>3.9228424999999998</v>
      </c>
      <c r="E70" s="268">
        <f>E67+E68</f>
        <v>2.2236525</v>
      </c>
      <c r="F70" s="270">
        <f>F67+F68</f>
        <v>0</v>
      </c>
      <c r="G70" s="270">
        <f>G67+G68</f>
        <v>0</v>
      </c>
      <c r="H70" s="265">
        <f>SUM(D70:G70)</f>
        <v>6.1464949999999998</v>
      </c>
    </row>
    <row r="71" spans="1:8" hidden="1">
      <c r="A71" s="262"/>
      <c r="B71" s="269"/>
      <c r="C71" s="269"/>
      <c r="D71" s="268"/>
      <c r="E71" s="268"/>
      <c r="F71" s="270"/>
      <c r="G71" s="270"/>
      <c r="H71" s="265"/>
    </row>
    <row r="72" spans="1:8" ht="15" customHeight="1">
      <c r="A72" s="261"/>
      <c r="B72" s="267"/>
      <c r="C72" s="263" t="s">
        <v>131</v>
      </c>
      <c r="D72" s="270">
        <f>SUM(D67:D69)</f>
        <v>3.9228424999999998</v>
      </c>
      <c r="E72" s="270">
        <f>SUM(E67:E69)</f>
        <v>2.2236525</v>
      </c>
      <c r="F72" s="270">
        <f>SUM(F67:F69)</f>
        <v>0</v>
      </c>
      <c r="G72" s="270">
        <f>SUM(G67:G69)</f>
        <v>0</v>
      </c>
      <c r="H72" s="265">
        <f>SUM(D72:G72)</f>
        <v>6.1464949999999998</v>
      </c>
    </row>
    <row r="73" spans="1:8" ht="15" customHeight="1">
      <c r="A73" s="271"/>
      <c r="B73" s="271"/>
      <c r="C73" s="272" t="s">
        <v>132</v>
      </c>
      <c r="D73" s="270">
        <f>D65+D72</f>
        <v>161.01654250000001</v>
      </c>
      <c r="E73" s="270">
        <f>E65+E72</f>
        <v>91.019752499999996</v>
      </c>
      <c r="F73" s="270">
        <f>F65+F72</f>
        <v>2075.9540999999999</v>
      </c>
      <c r="G73" s="270">
        <f>G65+G72</f>
        <v>0</v>
      </c>
      <c r="H73" s="265">
        <f>SUM(D73:G73)</f>
        <v>2327.9903949999998</v>
      </c>
    </row>
    <row r="74" spans="1:8" ht="15" customHeight="1">
      <c r="A74" s="911" t="s">
        <v>133</v>
      </c>
      <c r="B74" s="911"/>
      <c r="C74" s="911"/>
      <c r="D74" s="911"/>
      <c r="E74" s="911"/>
      <c r="F74" s="911"/>
      <c r="G74" s="911"/>
      <c r="H74" s="911"/>
    </row>
    <row r="75" spans="1:8" ht="25.5" hidden="1" customHeight="1">
      <c r="A75" s="262">
        <v>5</v>
      </c>
      <c r="B75" s="263" t="s">
        <v>134</v>
      </c>
      <c r="C75" s="269" t="s">
        <v>135</v>
      </c>
      <c r="D75" s="273">
        <v>0</v>
      </c>
      <c r="E75" s="273">
        <v>0</v>
      </c>
      <c r="F75" s="273">
        <v>0</v>
      </c>
      <c r="G75" s="274">
        <f>217.04*1</f>
        <v>217.04</v>
      </c>
      <c r="H75" s="273">
        <f>SUM(D75:G75)</f>
        <v>217.04</v>
      </c>
    </row>
    <row r="76" spans="1:8" ht="25.5" hidden="1" customHeight="1">
      <c r="A76" s="262">
        <v>6</v>
      </c>
      <c r="B76" s="263" t="s">
        <v>136</v>
      </c>
      <c r="C76" s="269" t="s">
        <v>137</v>
      </c>
      <c r="D76" s="273">
        <v>0</v>
      </c>
      <c r="E76" s="273">
        <v>0</v>
      </c>
      <c r="F76" s="273">
        <v>0</v>
      </c>
      <c r="G76" s="274">
        <f>66.61*0.03</f>
        <v>1.9983</v>
      </c>
      <c r="H76" s="273">
        <f>SUM(D76:G76)</f>
        <v>1.9983</v>
      </c>
    </row>
    <row r="77" spans="1:8" ht="25.5" hidden="1" customHeight="1">
      <c r="A77" s="262">
        <v>7</v>
      </c>
      <c r="B77" s="269" t="s">
        <v>138</v>
      </c>
      <c r="C77" s="269" t="s">
        <v>139</v>
      </c>
      <c r="D77" s="273">
        <f>2.59*1</f>
        <v>2.59</v>
      </c>
      <c r="E77" s="273">
        <f>1.73*1</f>
        <v>1.73</v>
      </c>
      <c r="F77" s="273">
        <v>0</v>
      </c>
      <c r="G77" s="274">
        <v>0</v>
      </c>
      <c r="H77" s="273">
        <f>SUM(D77:G77)</f>
        <v>4.32</v>
      </c>
    </row>
    <row r="78" spans="1:8" ht="25.5" hidden="1" customHeight="1">
      <c r="A78" s="262">
        <v>8</v>
      </c>
      <c r="B78" s="269" t="s">
        <v>138</v>
      </c>
      <c r="C78" s="269" t="s">
        <v>140</v>
      </c>
      <c r="D78" s="273">
        <f>15.65381025*0.03</f>
        <v>0.46961430749999999</v>
      </c>
      <c r="E78" s="273">
        <f>0.09484325*0.03</f>
        <v>2.8452974999999998E-3</v>
      </c>
      <c r="F78" s="273">
        <v>0</v>
      </c>
      <c r="G78" s="274">
        <v>0</v>
      </c>
      <c r="H78" s="273">
        <f>SUM(D78:G78)</f>
        <v>0.472459605</v>
      </c>
    </row>
    <row r="79" spans="1:8" hidden="1">
      <c r="A79" s="262"/>
      <c r="B79" s="275"/>
      <c r="C79" s="276"/>
      <c r="D79" s="273"/>
      <c r="E79" s="273"/>
      <c r="F79" s="273"/>
      <c r="G79" s="273"/>
      <c r="H79" s="273"/>
    </row>
    <row r="80" spans="1:8">
      <c r="A80" s="262" t="s">
        <v>141</v>
      </c>
      <c r="B80" s="275"/>
      <c r="C80" s="276" t="s">
        <v>23</v>
      </c>
      <c r="D80" s="273">
        <f>D75+D76</f>
        <v>0</v>
      </c>
      <c r="E80" s="273">
        <f>E75+E76</f>
        <v>0</v>
      </c>
      <c r="F80" s="273">
        <f>F75+F76</f>
        <v>0</v>
      </c>
      <c r="G80" s="273">
        <f>G75+G76</f>
        <v>219.03829999999999</v>
      </c>
      <c r="H80" s="273">
        <f>SUM(D80:G80)</f>
        <v>219.03829999999999</v>
      </c>
    </row>
    <row r="81" spans="1:8">
      <c r="A81" s="262" t="s">
        <v>142</v>
      </c>
      <c r="B81" s="275"/>
      <c r="C81" s="276" t="s">
        <v>143</v>
      </c>
      <c r="D81" s="273">
        <f>D77+D78</f>
        <v>3.0596143075</v>
      </c>
      <c r="E81" s="273">
        <f>E77+E78</f>
        <v>1.7328452974999999</v>
      </c>
      <c r="F81" s="273">
        <f>F77+F78</f>
        <v>0</v>
      </c>
      <c r="G81" s="273">
        <f>G77+G78</f>
        <v>0</v>
      </c>
      <c r="H81" s="273">
        <f>SUM(D81:G81)</f>
        <v>4.7924596050000003</v>
      </c>
    </row>
    <row r="82" spans="1:8" hidden="1">
      <c r="A82" s="262"/>
      <c r="B82" s="275"/>
      <c r="C82" s="276"/>
      <c r="D82" s="273"/>
      <c r="E82" s="273"/>
      <c r="F82" s="273"/>
      <c r="G82" s="273"/>
      <c r="H82" s="273"/>
    </row>
    <row r="83" spans="1:8" ht="15" customHeight="1">
      <c r="A83" s="277"/>
      <c r="B83" s="278"/>
      <c r="C83" s="279" t="s">
        <v>144</v>
      </c>
      <c r="D83" s="273">
        <f>SUM(D75:D79)</f>
        <v>3.0596143075</v>
      </c>
      <c r="E83" s="273">
        <f>SUM(E75:E79)</f>
        <v>1.7328452974999999</v>
      </c>
      <c r="F83" s="273">
        <f>SUM(F75:F79)</f>
        <v>0</v>
      </c>
      <c r="G83" s="273">
        <f>SUM(G75:G79)</f>
        <v>219.03829999999999</v>
      </c>
      <c r="H83" s="273">
        <f>SUM(D83:G83)</f>
        <v>223.830759605</v>
      </c>
    </row>
    <row r="84" spans="1:8" ht="15" customHeight="1">
      <c r="A84" s="261"/>
      <c r="B84" s="267"/>
      <c r="C84" s="263" t="s">
        <v>145</v>
      </c>
      <c r="D84" s="265">
        <f>D73+D83</f>
        <v>164.07615680750001</v>
      </c>
      <c r="E84" s="265">
        <f>E73+E83</f>
        <v>92.752597797500002</v>
      </c>
      <c r="F84" s="265">
        <f>F73+F83</f>
        <v>2075.9540999999999</v>
      </c>
      <c r="G84" s="265">
        <f>G73+G83</f>
        <v>219.03829999999999</v>
      </c>
      <c r="H84" s="265">
        <f>SUM(D84:G84)</f>
        <v>2551.8211546050002</v>
      </c>
    </row>
    <row r="85" spans="1:8" ht="15" customHeight="1">
      <c r="A85" s="909" t="s">
        <v>146</v>
      </c>
      <c r="B85" s="909"/>
      <c r="C85" s="909"/>
      <c r="D85" s="909"/>
      <c r="E85" s="909"/>
      <c r="F85" s="909"/>
      <c r="G85" s="909"/>
      <c r="H85" s="909"/>
    </row>
    <row r="86" spans="1:8" ht="25.5" hidden="1" customHeight="1">
      <c r="A86" s="262">
        <v>9</v>
      </c>
      <c r="B86" s="269" t="s">
        <v>147</v>
      </c>
      <c r="C86" s="280" t="s">
        <v>148</v>
      </c>
      <c r="D86" s="265">
        <v>0</v>
      </c>
      <c r="E86" s="265">
        <v>0</v>
      </c>
      <c r="F86" s="265">
        <v>0</v>
      </c>
      <c r="G86" s="268">
        <f>53.58*1</f>
        <v>53.58</v>
      </c>
      <c r="H86" s="265">
        <f>SUM(D86:G86)</f>
        <v>53.58</v>
      </c>
    </row>
    <row r="87" spans="1:8" ht="25.5" hidden="1" customHeight="1">
      <c r="A87" s="262">
        <v>10</v>
      </c>
      <c r="B87" s="269" t="s">
        <v>147</v>
      </c>
      <c r="C87" s="280" t="s">
        <v>149</v>
      </c>
      <c r="D87" s="265">
        <v>0</v>
      </c>
      <c r="E87" s="265">
        <v>0</v>
      </c>
      <c r="F87" s="265">
        <v>0</v>
      </c>
      <c r="G87" s="268">
        <f>34.3834902849*0.03</f>
        <v>1.0315047085469999</v>
      </c>
      <c r="H87" s="265">
        <f>SUM(D87:G87)</f>
        <v>1.0315047085469999</v>
      </c>
    </row>
    <row r="88" spans="1:8" ht="25.5" hidden="1" customHeight="1">
      <c r="A88" s="262">
        <v>11</v>
      </c>
      <c r="B88" s="269" t="s">
        <v>150</v>
      </c>
      <c r="C88" s="280" t="s">
        <v>151</v>
      </c>
      <c r="D88" s="265">
        <v>0</v>
      </c>
      <c r="E88" s="265">
        <v>0</v>
      </c>
      <c r="F88" s="265">
        <v>0</v>
      </c>
      <c r="G88" s="268">
        <f>98.76*1</f>
        <v>98.76</v>
      </c>
      <c r="H88" s="265">
        <f>SUM(D88:G88)</f>
        <v>98.76</v>
      </c>
    </row>
    <row r="89" spans="1:8" ht="25.5" hidden="1" customHeight="1">
      <c r="A89" s="262">
        <v>12</v>
      </c>
      <c r="B89" s="269" t="s">
        <v>150</v>
      </c>
      <c r="C89" s="280" t="s">
        <v>152</v>
      </c>
      <c r="D89" s="265">
        <v>0</v>
      </c>
      <c r="E89" s="265">
        <v>0</v>
      </c>
      <c r="F89" s="265">
        <v>0</v>
      </c>
      <c r="G89" s="268">
        <f>63.14*0.03</f>
        <v>1.8942000000000001</v>
      </c>
      <c r="H89" s="265">
        <f>SUM(D89:G89)</f>
        <v>1.8942000000000001</v>
      </c>
    </row>
    <row r="90" spans="1:8" hidden="1">
      <c r="A90" s="262"/>
      <c r="B90" s="281"/>
      <c r="C90" s="280"/>
      <c r="D90" s="265"/>
      <c r="E90" s="265"/>
      <c r="F90" s="265"/>
      <c r="G90" s="265"/>
      <c r="H90" s="265"/>
    </row>
    <row r="91" spans="1:8">
      <c r="A91" s="262" t="s">
        <v>153</v>
      </c>
      <c r="B91" s="281"/>
      <c r="C91" s="280" t="s">
        <v>154</v>
      </c>
      <c r="D91" s="265">
        <f>D86+D87</f>
        <v>0</v>
      </c>
      <c r="E91" s="265">
        <f>E86+E87</f>
        <v>0</v>
      </c>
      <c r="F91" s="265">
        <f>F86+F87</f>
        <v>0</v>
      </c>
      <c r="G91" s="265">
        <f>G86+G87</f>
        <v>54.611504708547002</v>
      </c>
      <c r="H91" s="265">
        <f>SUM(D91:G91)</f>
        <v>54.611504708547002</v>
      </c>
    </row>
    <row r="92" spans="1:8">
      <c r="A92" s="262" t="s">
        <v>155</v>
      </c>
      <c r="B92" s="281"/>
      <c r="C92" s="280" t="s">
        <v>156</v>
      </c>
      <c r="D92" s="265">
        <f>D88+D89</f>
        <v>0</v>
      </c>
      <c r="E92" s="265">
        <f>E88+E89</f>
        <v>0</v>
      </c>
      <c r="F92" s="265">
        <f>F88+F89</f>
        <v>0</v>
      </c>
      <c r="G92" s="265">
        <f>G88+G89</f>
        <v>100.6542</v>
      </c>
      <c r="H92" s="265">
        <f>SUM(D92:G92)</f>
        <v>100.6542</v>
      </c>
    </row>
    <row r="93" spans="1:8" hidden="1">
      <c r="A93" s="262"/>
      <c r="B93" s="281"/>
      <c r="C93" s="280"/>
      <c r="D93" s="265"/>
      <c r="E93" s="265"/>
      <c r="F93" s="265"/>
      <c r="G93" s="265"/>
      <c r="H93" s="265"/>
    </row>
    <row r="94" spans="1:8" ht="15" customHeight="1">
      <c r="A94" s="261"/>
      <c r="B94" s="267"/>
      <c r="C94" s="263" t="s">
        <v>157</v>
      </c>
      <c r="D94" s="265">
        <f>SUM(D86:D90)</f>
        <v>0</v>
      </c>
      <c r="E94" s="265">
        <f>SUM(E86:E90)</f>
        <v>0</v>
      </c>
      <c r="F94" s="265">
        <f>SUM(F86:F90)</f>
        <v>0</v>
      </c>
      <c r="G94" s="265">
        <f>SUM(G86:G90)</f>
        <v>155.26570470855</v>
      </c>
      <c r="H94" s="265">
        <f>SUM(D94:G94)</f>
        <v>155.26570470855</v>
      </c>
    </row>
    <row r="95" spans="1:8" ht="15" customHeight="1">
      <c r="A95" s="261"/>
      <c r="B95" s="267"/>
      <c r="C95" s="263" t="s">
        <v>158</v>
      </c>
      <c r="D95" s="265">
        <f>D84+D94</f>
        <v>164.07615680750001</v>
      </c>
      <c r="E95" s="265">
        <f>E84+E94</f>
        <v>92.752597797500002</v>
      </c>
      <c r="F95" s="265">
        <f>F84+F94</f>
        <v>2075.9540999999999</v>
      </c>
      <c r="G95" s="265">
        <f>G84+G94</f>
        <v>374.30400470855</v>
      </c>
      <c r="H95" s="265">
        <f>SUM(D95:G95)</f>
        <v>2707.0868593135001</v>
      </c>
    </row>
    <row r="96" spans="1:8" ht="54" customHeight="1">
      <c r="A96" s="909" t="s">
        <v>159</v>
      </c>
      <c r="B96" s="909"/>
      <c r="C96" s="909"/>
      <c r="D96" s="909"/>
      <c r="E96" s="909"/>
      <c r="F96" s="909"/>
      <c r="G96" s="909"/>
      <c r="H96" s="909"/>
    </row>
    <row r="97" spans="1:8" ht="25.5" customHeight="1">
      <c r="A97" s="262">
        <v>13</v>
      </c>
      <c r="B97" s="263" t="s">
        <v>160</v>
      </c>
      <c r="C97" s="280" t="s">
        <v>161</v>
      </c>
      <c r="D97" s="265">
        <v>0</v>
      </c>
      <c r="E97" s="265">
        <v>0</v>
      </c>
      <c r="F97" s="265">
        <v>0</v>
      </c>
      <c r="G97" s="268">
        <f>9.37*1</f>
        <v>9.3699999999999992</v>
      </c>
      <c r="H97" s="265">
        <f>SUM(D97:G97)</f>
        <v>9.3699999999999992</v>
      </c>
    </row>
    <row r="98" spans="1:8" hidden="1">
      <c r="A98" s="262"/>
      <c r="B98" s="266"/>
      <c r="C98" s="269"/>
      <c r="D98" s="265"/>
      <c r="E98" s="265"/>
      <c r="F98" s="265"/>
      <c r="G98" s="282"/>
      <c r="H98" s="265"/>
    </row>
    <row r="99" spans="1:8" hidden="1">
      <c r="A99" s="262"/>
      <c r="B99" s="266"/>
      <c r="C99" s="269"/>
      <c r="D99" s="265"/>
      <c r="E99" s="265"/>
      <c r="F99" s="265"/>
      <c r="G99" s="282"/>
      <c r="H99" s="265"/>
    </row>
    <row r="100" spans="1:8" ht="15" customHeight="1">
      <c r="A100" s="261"/>
      <c r="B100" s="267"/>
      <c r="C100" s="263" t="s">
        <v>162</v>
      </c>
      <c r="D100" s="265">
        <f>SUM(D97:D98)</f>
        <v>0</v>
      </c>
      <c r="E100" s="265">
        <f>SUM(E97:E98)</f>
        <v>0</v>
      </c>
      <c r="F100" s="265">
        <f>SUM(F97:F98)</f>
        <v>0</v>
      </c>
      <c r="G100" s="265">
        <f>SUM(G97:G98)</f>
        <v>9.3699999999999992</v>
      </c>
      <c r="H100" s="265">
        <f>SUM(D100:G100)</f>
        <v>9.3699999999999992</v>
      </c>
    </row>
    <row r="101" spans="1:8" ht="15" customHeight="1">
      <c r="A101" s="261"/>
      <c r="B101" s="267"/>
      <c r="C101" s="263" t="s">
        <v>163</v>
      </c>
      <c r="D101" s="265">
        <f>D95+D100</f>
        <v>164.07615680750001</v>
      </c>
      <c r="E101" s="265">
        <f>E95+E100</f>
        <v>92.752597797500002</v>
      </c>
      <c r="F101" s="265">
        <f>F95+F100</f>
        <v>2075.9540999999999</v>
      </c>
      <c r="G101" s="265">
        <f>G95+G100</f>
        <v>383.67400470855</v>
      </c>
      <c r="H101" s="265">
        <f>SUM(D101:G101)</f>
        <v>2716.4568593135</v>
      </c>
    </row>
    <row r="102" spans="1:8" ht="15" customHeight="1">
      <c r="A102" s="909" t="s">
        <v>164</v>
      </c>
      <c r="B102" s="909"/>
      <c r="C102" s="909"/>
      <c r="D102" s="909"/>
      <c r="E102" s="909"/>
      <c r="F102" s="909"/>
      <c r="G102" s="909"/>
      <c r="H102" s="909"/>
    </row>
    <row r="103" spans="1:8" ht="25.5" hidden="1" customHeight="1">
      <c r="A103" s="262">
        <v>14</v>
      </c>
      <c r="B103" s="280" t="s">
        <v>165</v>
      </c>
      <c r="C103" s="280" t="s">
        <v>166</v>
      </c>
      <c r="D103" s="268">
        <f>4.17*1</f>
        <v>4.17</v>
      </c>
      <c r="E103" s="268">
        <f>2.78*1</f>
        <v>2.78</v>
      </c>
      <c r="F103" s="268">
        <f>61.65*1</f>
        <v>61.65</v>
      </c>
      <c r="G103" s="268">
        <f>11.36*1</f>
        <v>11.36</v>
      </c>
      <c r="H103" s="265">
        <f>SUM(D103:G103)</f>
        <v>79.959999999999994</v>
      </c>
    </row>
    <row r="104" spans="1:8" ht="25.5" hidden="1" customHeight="1">
      <c r="A104" s="262">
        <v>15</v>
      </c>
      <c r="B104" s="280" t="s">
        <v>165</v>
      </c>
      <c r="C104" s="280" t="s">
        <v>167</v>
      </c>
      <c r="D104" s="268">
        <f>25.1861568075*0.03</f>
        <v>0.75558470422500001</v>
      </c>
      <c r="E104" s="268">
        <f>0.1525977975*0.03</f>
        <v>4.5779339250000004E-3</v>
      </c>
      <c r="F104" s="268">
        <f>20.8641*0.03</f>
        <v>0.62592300000000001</v>
      </c>
      <c r="G104" s="268">
        <f>4.924004708547*0.03</f>
        <v>0.14772014125641</v>
      </c>
      <c r="H104" s="265">
        <f>SUM(D104:G104)</f>
        <v>1.5338057794063999</v>
      </c>
    </row>
    <row r="105" spans="1:8" ht="15" hidden="1" customHeight="1">
      <c r="A105" s="261"/>
      <c r="B105" s="267"/>
      <c r="C105" s="263"/>
      <c r="D105" s="283"/>
      <c r="E105" s="283"/>
      <c r="F105" s="283"/>
      <c r="G105" s="283"/>
      <c r="H105" s="283"/>
    </row>
    <row r="106" spans="1:8" ht="15" customHeight="1">
      <c r="A106" s="261" t="s">
        <v>168</v>
      </c>
      <c r="B106" s="267"/>
      <c r="C106" s="263" t="s">
        <v>26</v>
      </c>
      <c r="D106" s="283">
        <f>D103+D104</f>
        <v>4.9255847042249998</v>
      </c>
      <c r="E106" s="283">
        <f>E103+E104</f>
        <v>2.7845779339250001</v>
      </c>
      <c r="F106" s="283">
        <f>F103+F104</f>
        <v>62.275922999999999</v>
      </c>
      <c r="G106" s="283">
        <f>G103+G104</f>
        <v>11.507720141256</v>
      </c>
      <c r="H106" s="283">
        <f>SUM(D106:G106)</f>
        <v>81.493805779406003</v>
      </c>
    </row>
    <row r="107" spans="1:8" hidden="1">
      <c r="A107" s="261"/>
      <c r="B107" s="267"/>
      <c r="C107" s="263"/>
      <c r="D107" s="283"/>
      <c r="E107" s="283"/>
      <c r="F107" s="283"/>
      <c r="G107" s="283"/>
      <c r="H107" s="283"/>
    </row>
    <row r="108" spans="1:8" ht="15" customHeight="1">
      <c r="A108" s="909" t="s">
        <v>169</v>
      </c>
      <c r="B108" s="909"/>
      <c r="C108" s="909"/>
      <c r="D108" s="284">
        <f>D101+SUM(D103:D105)</f>
        <v>169.00174151172001</v>
      </c>
      <c r="E108" s="284">
        <f>E101+SUM(E103:E105)</f>
        <v>95.537175731424995</v>
      </c>
      <c r="F108" s="284">
        <f>F101+SUM(F103:F105)</f>
        <v>2138.2300230000001</v>
      </c>
      <c r="G108" s="284">
        <f>G101+SUM(G103:G105)</f>
        <v>395.18172484979999</v>
      </c>
      <c r="H108" s="284">
        <f>SUM(D108:G108)</f>
        <v>2797.9506650930002</v>
      </c>
    </row>
    <row r="109" spans="1:8" ht="15" hidden="1" customHeight="1">
      <c r="A109" s="285"/>
      <c r="B109" s="285"/>
      <c r="C109" s="285"/>
      <c r="D109" s="286"/>
      <c r="E109" s="286"/>
      <c r="F109" s="286"/>
      <c r="G109" s="286"/>
      <c r="H109" s="286"/>
    </row>
    <row r="110" spans="1:8" ht="25.5" customHeight="1">
      <c r="A110" s="262">
        <v>16</v>
      </c>
      <c r="B110" s="272" t="s">
        <v>170</v>
      </c>
      <c r="C110" s="267" t="s">
        <v>171</v>
      </c>
      <c r="D110" s="287">
        <f>D108*0.22</f>
        <v>37.180383132579998</v>
      </c>
      <c r="E110" s="287">
        <f>E108*0.22</f>
        <v>21.018178660914</v>
      </c>
      <c r="F110" s="287">
        <f>F108*0.22</f>
        <v>470.41060506000002</v>
      </c>
      <c r="G110" s="287">
        <f>G108*0.22</f>
        <v>86.939979466956999</v>
      </c>
      <c r="H110" s="265">
        <f>SUM(D110:G110)</f>
        <v>615.54914632044995</v>
      </c>
    </row>
    <row r="111" spans="1:8" ht="15" customHeight="1">
      <c r="A111" s="261"/>
      <c r="B111" s="267"/>
      <c r="C111" s="288" t="s">
        <v>172</v>
      </c>
      <c r="D111" s="289">
        <f>D108+D110</f>
        <v>206.18212464429999</v>
      </c>
      <c r="E111" s="289">
        <f>E108+E110</f>
        <v>116.55535439234001</v>
      </c>
      <c r="F111" s="289">
        <f>F108+F110</f>
        <v>2608.6406280599999</v>
      </c>
      <c r="G111" s="289">
        <f>G108+G110</f>
        <v>482.12170431675997</v>
      </c>
      <c r="H111" s="289">
        <f>SUM(D111:G111)</f>
        <v>3413.4998114134</v>
      </c>
    </row>
    <row r="112" spans="1:8" ht="12.95" customHeight="1">
      <c r="A112" s="234"/>
      <c r="B112" s="235"/>
      <c r="C112" s="235"/>
      <c r="D112" s="244"/>
      <c r="E112" s="244"/>
      <c r="F112" s="244"/>
      <c r="G112" s="244"/>
      <c r="H112" s="244"/>
    </row>
    <row r="113" spans="1:8" ht="74.25" customHeight="1">
      <c r="A113" s="234"/>
      <c r="B113" s="235" t="s">
        <v>71</v>
      </c>
      <c r="D113" s="244"/>
      <c r="E113" s="244"/>
      <c r="F113" s="244"/>
      <c r="H113" s="244" t="s">
        <v>72</v>
      </c>
    </row>
    <row r="114" spans="1:8" ht="12.95" customHeight="1">
      <c r="A114" s="234"/>
      <c r="B114" s="235"/>
      <c r="C114" s="235"/>
      <c r="D114" s="244"/>
      <c r="E114" s="244"/>
      <c r="F114" s="244"/>
      <c r="G114" s="244"/>
      <c r="H114" s="244"/>
    </row>
    <row r="115" spans="1:8" ht="72" customHeight="1">
      <c r="A115" s="234"/>
      <c r="B115" s="235" t="s">
        <v>173</v>
      </c>
      <c r="D115" s="244"/>
      <c r="E115" s="244"/>
      <c r="F115" s="244"/>
      <c r="H115" s="244" t="s">
        <v>74</v>
      </c>
    </row>
    <row r="116" spans="1:8" ht="12.95" customHeight="1">
      <c r="A116" s="248"/>
      <c r="B116" s="250"/>
      <c r="C116" s="250"/>
      <c r="D116" s="251"/>
      <c r="E116" s="251"/>
      <c r="F116" s="251"/>
      <c r="G116" s="293" t="s">
        <v>2</v>
      </c>
      <c r="H116" s="293" t="s">
        <v>174</v>
      </c>
    </row>
    <row r="117" spans="1:8" ht="12.95" customHeight="1">
      <c r="A117" s="248"/>
      <c r="C117" s="250"/>
      <c r="D117" s="251"/>
      <c r="E117" s="251"/>
      <c r="F117" s="251"/>
      <c r="G117" s="244"/>
      <c r="H117" s="244"/>
    </row>
    <row r="118" spans="1:8" ht="12.95" customHeight="1">
      <c r="A118" s="290"/>
      <c r="B118" s="291" t="s">
        <v>175</v>
      </c>
      <c r="C118" s="292"/>
      <c r="D118" s="292"/>
      <c r="E118" s="292"/>
      <c r="F118" s="292"/>
      <c r="G118" s="292"/>
      <c r="H118" s="292"/>
    </row>
    <row r="119" spans="1:8" ht="27" customHeight="1">
      <c r="A119" s="290"/>
      <c r="B119" s="910" t="s">
        <v>176</v>
      </c>
      <c r="C119" s="910"/>
      <c r="D119" s="910"/>
      <c r="E119" s="910"/>
      <c r="F119" s="910"/>
      <c r="G119" s="910"/>
      <c r="H119" s="910"/>
    </row>
    <row r="120" spans="1:8" ht="29.25" customHeight="1">
      <c r="A120" s="290"/>
      <c r="B120" s="910" t="s">
        <v>177</v>
      </c>
      <c r="C120" s="910"/>
      <c r="D120" s="910"/>
      <c r="E120" s="910"/>
      <c r="F120" s="910"/>
      <c r="G120" s="910"/>
      <c r="H120" s="910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6:H46"/>
    <mergeCell ref="A51:H51"/>
    <mergeCell ref="A56:H56"/>
    <mergeCell ref="A102:H102"/>
    <mergeCell ref="A108:C108"/>
    <mergeCell ref="B119:H119"/>
    <mergeCell ref="B120:H120"/>
    <mergeCell ref="A61:H61"/>
    <mergeCell ref="A66:H66"/>
    <mergeCell ref="A74:H74"/>
    <mergeCell ref="A85:H85"/>
    <mergeCell ref="A96:H96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/>
  <cols>
    <col min="1" max="1" width="6.7109375" style="78" customWidth="1"/>
    <col min="2" max="2" width="32.28515625" style="79" customWidth="1"/>
    <col min="3" max="3" width="44.28515625" style="79" customWidth="1"/>
    <col min="4" max="8" width="15.7109375" style="80" customWidth="1"/>
  </cols>
  <sheetData>
    <row r="1" spans="1:8" ht="15.75" customHeight="1">
      <c r="A1" s="81"/>
      <c r="B1" s="82"/>
      <c r="C1" s="81"/>
      <c r="D1" s="81"/>
      <c r="E1" s="81"/>
      <c r="F1" s="81"/>
      <c r="G1" s="81"/>
      <c r="H1" s="81"/>
    </row>
    <row r="2" spans="1:8" ht="15.75" customHeight="1">
      <c r="A2" s="82"/>
      <c r="B2" s="83"/>
      <c r="C2" s="84"/>
      <c r="D2" s="84"/>
      <c r="E2" s="84"/>
      <c r="F2" s="84"/>
      <c r="G2" s="84"/>
      <c r="H2" s="84"/>
    </row>
    <row r="3" spans="1:8" ht="58.5" customHeight="1">
      <c r="A3" s="85"/>
      <c r="B3" s="86" t="s">
        <v>178</v>
      </c>
      <c r="C3" s="927" t="s">
        <v>3</v>
      </c>
      <c r="D3" s="927"/>
      <c r="E3" s="927"/>
      <c r="F3" s="927"/>
      <c r="G3" s="927"/>
      <c r="H3" s="927"/>
    </row>
    <row r="4" spans="1:8" ht="15.75" customHeight="1">
      <c r="A4" s="82"/>
      <c r="B4" s="83"/>
      <c r="C4" s="84"/>
      <c r="D4" s="84"/>
      <c r="E4" s="84"/>
      <c r="F4" s="84"/>
      <c r="G4" s="84"/>
      <c r="H4" s="84"/>
    </row>
    <row r="5" spans="1:8" ht="15.75" customHeight="1">
      <c r="A5" s="82"/>
      <c r="B5" s="83"/>
      <c r="C5" s="84"/>
      <c r="D5" s="84"/>
      <c r="E5" s="84"/>
      <c r="F5" s="84"/>
      <c r="G5" s="84"/>
      <c r="H5" s="84"/>
    </row>
    <row r="6" spans="1:8" ht="15.75" customHeight="1">
      <c r="A6" s="928" t="s">
        <v>106</v>
      </c>
      <c r="B6" s="928"/>
      <c r="C6" s="928"/>
      <c r="D6" s="928"/>
      <c r="E6" s="928"/>
      <c r="F6" s="928"/>
      <c r="G6" s="928"/>
      <c r="H6" s="928"/>
    </row>
    <row r="7" spans="1:8" ht="15.75" customHeight="1">
      <c r="A7" s="82"/>
      <c r="B7" s="83"/>
      <c r="C7" s="84"/>
      <c r="D7" s="84"/>
      <c r="E7" s="84"/>
      <c r="F7" s="84"/>
      <c r="G7" s="84"/>
      <c r="H7" s="84"/>
    </row>
    <row r="8" spans="1:8" ht="55.5" customHeight="1">
      <c r="A8" s="85"/>
      <c r="B8" s="86" t="s">
        <v>179</v>
      </c>
      <c r="C8" s="929" t="s">
        <v>107</v>
      </c>
      <c r="D8" s="929"/>
      <c r="E8" s="929"/>
      <c r="F8" s="929"/>
      <c r="G8" s="929"/>
      <c r="H8" s="929"/>
    </row>
    <row r="9" spans="1:8" ht="15.75" customHeight="1">
      <c r="A9" s="82"/>
      <c r="B9" s="83"/>
      <c r="C9" s="84"/>
      <c r="D9" s="84"/>
      <c r="E9" s="84"/>
      <c r="F9" s="84"/>
      <c r="G9" s="84"/>
      <c r="H9" s="84"/>
    </row>
    <row r="10" spans="1:8" ht="15.75" customHeight="1">
      <c r="A10" s="82"/>
      <c r="B10" s="84"/>
      <c r="C10" s="84"/>
      <c r="D10" s="84"/>
      <c r="E10" s="84"/>
      <c r="F10" s="84"/>
      <c r="G10" s="84"/>
      <c r="H10" s="84"/>
    </row>
    <row r="11" spans="1:8" ht="15.75" customHeight="1">
      <c r="A11" s="86" t="s">
        <v>93</v>
      </c>
      <c r="B11" s="86"/>
      <c r="C11" s="86"/>
      <c r="D11" s="86"/>
      <c r="E11" s="86"/>
      <c r="F11" s="87" t="s">
        <v>180</v>
      </c>
      <c r="G11" s="106">
        <v>1</v>
      </c>
      <c r="H11" s="88" t="s">
        <v>181</v>
      </c>
    </row>
    <row r="12" spans="1:8" ht="15.75" customHeight="1">
      <c r="A12" s="930" t="s">
        <v>94</v>
      </c>
      <c r="B12" s="931" t="s">
        <v>95</v>
      </c>
      <c r="C12" s="931" t="s">
        <v>96</v>
      </c>
      <c r="D12" s="932" t="s">
        <v>97</v>
      </c>
      <c r="E12" s="932"/>
      <c r="F12" s="932"/>
      <c r="G12" s="932"/>
      <c r="H12" s="932"/>
    </row>
    <row r="13" spans="1:8" ht="12.75" customHeight="1">
      <c r="A13" s="930"/>
      <c r="B13" s="931"/>
      <c r="C13" s="931"/>
      <c r="D13" s="930" t="s">
        <v>182</v>
      </c>
      <c r="E13" s="930" t="s">
        <v>99</v>
      </c>
      <c r="F13" s="930" t="s">
        <v>19</v>
      </c>
      <c r="G13" s="930" t="s">
        <v>21</v>
      </c>
      <c r="H13" s="930" t="s">
        <v>183</v>
      </c>
    </row>
    <row r="14" spans="1:8">
      <c r="A14" s="930"/>
      <c r="B14" s="931"/>
      <c r="C14" s="931"/>
      <c r="D14" s="930"/>
      <c r="E14" s="930"/>
      <c r="F14" s="930"/>
      <c r="G14" s="930"/>
      <c r="H14" s="930"/>
    </row>
    <row r="15" spans="1:8" ht="27" customHeight="1">
      <c r="A15" s="930"/>
      <c r="B15" s="931"/>
      <c r="C15" s="931"/>
      <c r="D15" s="930"/>
      <c r="E15" s="930"/>
      <c r="F15" s="930"/>
      <c r="G15" s="930"/>
      <c r="H15" s="930"/>
    </row>
    <row r="16" spans="1:8" ht="15.75" customHeight="1">
      <c r="A16" s="89">
        <v>1</v>
      </c>
      <c r="B16" s="90">
        <v>2</v>
      </c>
      <c r="C16" s="90">
        <v>3</v>
      </c>
      <c r="D16" s="91">
        <v>4</v>
      </c>
      <c r="E16" s="91">
        <v>5</v>
      </c>
      <c r="F16" s="91">
        <v>6</v>
      </c>
      <c r="G16" s="91">
        <v>7</v>
      </c>
      <c r="H16" s="91">
        <v>8</v>
      </c>
    </row>
    <row r="17" spans="1:8" ht="39.75" customHeight="1">
      <c r="A17" s="92">
        <v>1</v>
      </c>
      <c r="B17" s="93" t="s">
        <v>184</v>
      </c>
      <c r="C17" s="92" t="s">
        <v>107</v>
      </c>
      <c r="D17" s="94">
        <f>132.98*G11</f>
        <v>132.97999999999999</v>
      </c>
      <c r="E17" s="94">
        <f>88.65*G11</f>
        <v>88.65</v>
      </c>
      <c r="F17" s="94">
        <f>2055.09*G11</f>
        <v>2055.09</v>
      </c>
      <c r="G17" s="94">
        <f>0*G11</f>
        <v>0</v>
      </c>
      <c r="H17" s="94">
        <f t="shared" ref="H17:H23" si="0">SUM(D17:G17)</f>
        <v>2276.7199999999998</v>
      </c>
    </row>
    <row r="18" spans="1:8" ht="16.5" customHeight="1">
      <c r="A18" s="95"/>
      <c r="B18" s="96"/>
      <c r="C18" s="96" t="s">
        <v>185</v>
      </c>
      <c r="D18" s="94">
        <f>SUM(D17:D17)</f>
        <v>132.97999999999999</v>
      </c>
      <c r="E18" s="94">
        <f>SUM(E17:E17)</f>
        <v>88.65</v>
      </c>
      <c r="F18" s="94">
        <f>SUM(F17:F17)</f>
        <v>2055.09</v>
      </c>
      <c r="G18" s="94">
        <f>SUM(G17:G17)</f>
        <v>0</v>
      </c>
      <c r="H18" s="94">
        <f t="shared" si="0"/>
        <v>2276.7199999999998</v>
      </c>
    </row>
    <row r="19" spans="1:8" ht="16.5" customHeight="1">
      <c r="A19" s="95"/>
      <c r="B19" s="97"/>
      <c r="C19" s="98" t="s">
        <v>130</v>
      </c>
      <c r="D19" s="94">
        <f>3.32*$G$11</f>
        <v>3.32</v>
      </c>
      <c r="E19" s="94">
        <f>2.22*$G$11</f>
        <v>2.2200000000000002</v>
      </c>
      <c r="F19" s="94">
        <v>0</v>
      </c>
      <c r="G19" s="94">
        <v>0</v>
      </c>
      <c r="H19" s="94">
        <f t="shared" si="0"/>
        <v>5.54</v>
      </c>
    </row>
    <row r="20" spans="1:8" ht="16.5" customHeight="1">
      <c r="A20" s="95"/>
      <c r="B20" s="97"/>
      <c r="C20" s="96" t="s">
        <v>185</v>
      </c>
      <c r="D20" s="94">
        <f>SUM(D19:D19)</f>
        <v>3.32</v>
      </c>
      <c r="E20" s="94">
        <f>SUM(E19:E19)</f>
        <v>2.2200000000000002</v>
      </c>
      <c r="F20" s="94">
        <f>SUM(F19:F19)</f>
        <v>0</v>
      </c>
      <c r="G20" s="94">
        <f>SUM(G19:G19)</f>
        <v>0</v>
      </c>
      <c r="H20" s="94">
        <f t="shared" si="0"/>
        <v>5.54</v>
      </c>
    </row>
    <row r="21" spans="1:8" ht="33.75" customHeight="1">
      <c r="A21" s="95"/>
      <c r="B21" s="97"/>
      <c r="C21" s="98" t="s">
        <v>143</v>
      </c>
      <c r="D21" s="94">
        <f>2.59*$G$11</f>
        <v>2.59</v>
      </c>
      <c r="E21" s="94">
        <f>1.73*$G$11</f>
        <v>1.73</v>
      </c>
      <c r="F21" s="94">
        <v>0</v>
      </c>
      <c r="G21" s="94">
        <v>0</v>
      </c>
      <c r="H21" s="94">
        <f t="shared" si="0"/>
        <v>4.32</v>
      </c>
    </row>
    <row r="22" spans="1:8" ht="16.5" customHeight="1">
      <c r="A22" s="95"/>
      <c r="B22" s="97"/>
      <c r="C22" s="96" t="s">
        <v>185</v>
      </c>
      <c r="D22" s="94">
        <f>SUM(D21:D21)</f>
        <v>2.59</v>
      </c>
      <c r="E22" s="94">
        <f>SUM(E21:E21)</f>
        <v>1.73</v>
      </c>
      <c r="F22" s="94">
        <f>SUM(F21:F21)</f>
        <v>0</v>
      </c>
      <c r="G22" s="94">
        <f>SUM(G21:G21)</f>
        <v>0</v>
      </c>
      <c r="H22" s="94">
        <f t="shared" si="0"/>
        <v>4.32</v>
      </c>
    </row>
    <row r="23" spans="1:8" ht="16.5" customHeight="1">
      <c r="A23" s="95"/>
      <c r="B23" s="99"/>
      <c r="C23" s="100" t="s">
        <v>186</v>
      </c>
      <c r="D23" s="104">
        <f>D18+D20+D22</f>
        <v>138.88999999999999</v>
      </c>
      <c r="E23" s="104">
        <f>E18+E20+E22</f>
        <v>92.6</v>
      </c>
      <c r="F23" s="104">
        <f>F18+F20+F22</f>
        <v>2055.09</v>
      </c>
      <c r="G23" s="104">
        <f>G18+G20+G22</f>
        <v>0</v>
      </c>
      <c r="H23" s="101">
        <f t="shared" si="0"/>
        <v>2286.58</v>
      </c>
    </row>
    <row r="24" spans="1:8" ht="16.5" customHeight="1">
      <c r="A24" s="95"/>
      <c r="B24" s="99"/>
      <c r="C24" s="102" t="s">
        <v>187</v>
      </c>
      <c r="D24" s="103"/>
      <c r="E24" s="103"/>
      <c r="F24" s="103"/>
      <c r="G24" s="103"/>
      <c r="H24" s="105">
        <v>20.926304600000002</v>
      </c>
    </row>
    <row r="25" spans="1:8" ht="16.5" customHeight="1">
      <c r="A25" s="95"/>
      <c r="B25" s="99"/>
      <c r="C25" s="102" t="s">
        <v>188</v>
      </c>
      <c r="D25" s="103"/>
      <c r="E25" s="103"/>
      <c r="F25" s="103"/>
      <c r="G25" s="103"/>
      <c r="H25" s="105">
        <v>6.3851602999999999</v>
      </c>
    </row>
    <row r="26" spans="1:8" ht="16.5" customHeight="1">
      <c r="A26" s="95"/>
      <c r="B26" s="99"/>
      <c r="C26" s="102" t="s">
        <v>189</v>
      </c>
      <c r="D26" s="103"/>
      <c r="E26" s="103"/>
      <c r="F26" s="103"/>
      <c r="G26" s="103"/>
      <c r="H26" s="105">
        <v>161.0651699</v>
      </c>
    </row>
    <row r="27" spans="1:8" ht="16.5" customHeight="1">
      <c r="A27" s="95"/>
      <c r="B27" s="99"/>
      <c r="C27" s="102" t="s">
        <v>190</v>
      </c>
      <c r="D27" s="103"/>
      <c r="E27" s="103"/>
      <c r="F27" s="103"/>
      <c r="G27" s="103"/>
      <c r="H27" s="105">
        <v>21.232154000000001</v>
      </c>
    </row>
    <row r="28" spans="1:8" ht="16.5" customHeight="1">
      <c r="A28" s="95"/>
      <c r="B28" s="99"/>
      <c r="C28" s="102" t="s">
        <v>191</v>
      </c>
      <c r="D28" s="103"/>
      <c r="E28" s="103"/>
      <c r="F28" s="103"/>
      <c r="G28" s="103"/>
      <c r="H28" s="105">
        <v>12.0212112</v>
      </c>
    </row>
    <row r="29" spans="1:8" ht="16.5" customHeight="1">
      <c r="A29" s="95"/>
      <c r="B29" s="99"/>
      <c r="C29" s="102" t="s">
        <v>192</v>
      </c>
      <c r="D29" s="103"/>
      <c r="E29" s="103"/>
      <c r="F29" s="103"/>
      <c r="G29" s="103"/>
      <c r="H29" s="105">
        <v>2055.09</v>
      </c>
    </row>
    <row r="30" spans="1:8" ht="16.5" customHeight="1">
      <c r="A30" s="95"/>
      <c r="B30" s="99"/>
      <c r="C30" s="102" t="s">
        <v>193</v>
      </c>
      <c r="D30" s="103"/>
      <c r="E30" s="103"/>
      <c r="F30" s="103"/>
      <c r="G30" s="103"/>
      <c r="H30" s="105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/>
  <cols>
    <col min="1" max="1" width="6.7109375" style="107" customWidth="1"/>
    <col min="2" max="2" width="32.28515625" style="108" customWidth="1"/>
    <col min="3" max="3" width="44.28515625" style="108" customWidth="1"/>
    <col min="4" max="8" width="15.7109375" style="109" customWidth="1"/>
  </cols>
  <sheetData>
    <row r="1" spans="1:8" ht="15.75" customHeight="1">
      <c r="A1" s="110"/>
      <c r="B1" s="111"/>
      <c r="C1" s="110"/>
      <c r="D1" s="110"/>
      <c r="E1" s="110"/>
      <c r="F1" s="110"/>
      <c r="G1" s="110"/>
      <c r="H1" s="110"/>
    </row>
    <row r="2" spans="1:8" ht="15.75" customHeight="1">
      <c r="A2" s="111"/>
      <c r="B2" s="112"/>
      <c r="C2" s="113"/>
      <c r="D2" s="113"/>
      <c r="E2" s="113"/>
      <c r="F2" s="113"/>
      <c r="G2" s="113"/>
      <c r="H2" s="113"/>
    </row>
    <row r="3" spans="1:8" ht="58.5" customHeight="1">
      <c r="A3" s="114"/>
      <c r="B3" s="115" t="s">
        <v>178</v>
      </c>
      <c r="C3" s="927" t="s">
        <v>3</v>
      </c>
      <c r="D3" s="927"/>
      <c r="E3" s="927"/>
      <c r="F3" s="927"/>
      <c r="G3" s="927"/>
      <c r="H3" s="927"/>
    </row>
    <row r="4" spans="1:8" ht="15.75" customHeight="1">
      <c r="A4" s="111"/>
      <c r="B4" s="112"/>
      <c r="C4" s="113"/>
      <c r="D4" s="113"/>
      <c r="E4" s="113"/>
      <c r="F4" s="113"/>
      <c r="G4" s="113"/>
      <c r="H4" s="113"/>
    </row>
    <row r="5" spans="1:8" ht="15.75" customHeight="1">
      <c r="A5" s="111"/>
      <c r="B5" s="112"/>
      <c r="C5" s="113"/>
      <c r="D5" s="113"/>
      <c r="E5" s="113"/>
      <c r="F5" s="113"/>
      <c r="G5" s="113"/>
      <c r="H5" s="113"/>
    </row>
    <row r="6" spans="1:8" ht="15.75" customHeight="1">
      <c r="A6" s="928" t="s">
        <v>108</v>
      </c>
      <c r="B6" s="928"/>
      <c r="C6" s="928"/>
      <c r="D6" s="928"/>
      <c r="E6" s="928"/>
      <c r="F6" s="928"/>
      <c r="G6" s="928"/>
      <c r="H6" s="928"/>
    </row>
    <row r="7" spans="1:8" ht="15.75" customHeight="1">
      <c r="A7" s="111"/>
      <c r="B7" s="112"/>
      <c r="C7" s="113"/>
      <c r="D7" s="113"/>
      <c r="E7" s="113"/>
      <c r="F7" s="113"/>
      <c r="G7" s="113"/>
      <c r="H7" s="113"/>
    </row>
    <row r="8" spans="1:8" ht="55.5" customHeight="1">
      <c r="A8" s="114"/>
      <c r="B8" s="115" t="s">
        <v>179</v>
      </c>
      <c r="C8" s="929" t="s">
        <v>109</v>
      </c>
      <c r="D8" s="929"/>
      <c r="E8" s="929"/>
      <c r="F8" s="929"/>
      <c r="G8" s="929"/>
      <c r="H8" s="929"/>
    </row>
    <row r="9" spans="1:8" ht="15.75" customHeight="1">
      <c r="A9" s="111"/>
      <c r="B9" s="112"/>
      <c r="C9" s="113"/>
      <c r="D9" s="113"/>
      <c r="E9" s="113"/>
      <c r="F9" s="113"/>
      <c r="G9" s="113"/>
      <c r="H9" s="113"/>
    </row>
    <row r="10" spans="1:8" ht="15.75" customHeight="1">
      <c r="A10" s="111"/>
      <c r="B10" s="113"/>
      <c r="C10" s="113"/>
      <c r="D10" s="113"/>
      <c r="E10" s="113"/>
      <c r="F10" s="113"/>
      <c r="G10" s="113"/>
      <c r="H10" s="113"/>
    </row>
    <row r="11" spans="1:8" ht="15.75" customHeight="1">
      <c r="A11" s="115" t="s">
        <v>93</v>
      </c>
      <c r="B11" s="115"/>
      <c r="C11" s="115"/>
      <c r="D11" s="115"/>
      <c r="E11" s="115"/>
      <c r="F11" s="116" t="s">
        <v>180</v>
      </c>
      <c r="G11" s="135">
        <v>0.03</v>
      </c>
      <c r="H11" s="117" t="s">
        <v>194</v>
      </c>
    </row>
    <row r="12" spans="1:8" ht="15.75" customHeight="1">
      <c r="A12" s="930" t="s">
        <v>94</v>
      </c>
      <c r="B12" s="931" t="s">
        <v>95</v>
      </c>
      <c r="C12" s="931" t="s">
        <v>96</v>
      </c>
      <c r="D12" s="932" t="s">
        <v>97</v>
      </c>
      <c r="E12" s="932"/>
      <c r="F12" s="932"/>
      <c r="G12" s="932"/>
      <c r="H12" s="932"/>
    </row>
    <row r="13" spans="1:8" ht="12.75" customHeight="1">
      <c r="A13" s="930"/>
      <c r="B13" s="931"/>
      <c r="C13" s="931"/>
      <c r="D13" s="930" t="s">
        <v>182</v>
      </c>
      <c r="E13" s="930" t="s">
        <v>99</v>
      </c>
      <c r="F13" s="930" t="s">
        <v>19</v>
      </c>
      <c r="G13" s="930" t="s">
        <v>21</v>
      </c>
      <c r="H13" s="930" t="s">
        <v>183</v>
      </c>
    </row>
    <row r="14" spans="1:8">
      <c r="A14" s="930"/>
      <c r="B14" s="931"/>
      <c r="C14" s="931"/>
      <c r="D14" s="930"/>
      <c r="E14" s="930"/>
      <c r="F14" s="930"/>
      <c r="G14" s="930"/>
      <c r="H14" s="930"/>
    </row>
    <row r="15" spans="1:8" ht="27" customHeight="1">
      <c r="A15" s="930"/>
      <c r="B15" s="931"/>
      <c r="C15" s="931"/>
      <c r="D15" s="930"/>
      <c r="E15" s="930"/>
      <c r="F15" s="930"/>
      <c r="G15" s="930"/>
      <c r="H15" s="930"/>
    </row>
    <row r="16" spans="1:8" ht="15.75" customHeight="1">
      <c r="A16" s="118">
        <v>1</v>
      </c>
      <c r="B16" s="119">
        <v>2</v>
      </c>
      <c r="C16" s="119">
        <v>3</v>
      </c>
      <c r="D16" s="120">
        <v>4</v>
      </c>
      <c r="E16" s="120">
        <v>5</v>
      </c>
      <c r="F16" s="120">
        <v>6</v>
      </c>
      <c r="G16" s="120">
        <v>7</v>
      </c>
      <c r="H16" s="120">
        <v>8</v>
      </c>
    </row>
    <row r="17" spans="1:8" ht="39.75" customHeight="1">
      <c r="A17" s="121">
        <v>1</v>
      </c>
      <c r="B17" s="122" t="s">
        <v>195</v>
      </c>
      <c r="C17" s="121" t="s">
        <v>109</v>
      </c>
      <c r="D17" s="123">
        <f>803.79*G11</f>
        <v>24.113700000000001</v>
      </c>
      <c r="E17" s="123">
        <f>4.87*G11</f>
        <v>0.14610000000000001</v>
      </c>
      <c r="F17" s="123">
        <f>695.47*G11</f>
        <v>20.864100000000001</v>
      </c>
      <c r="G17" s="123">
        <f>0*G11</f>
        <v>0</v>
      </c>
      <c r="H17" s="123">
        <f t="shared" ref="H17:H23" si="0">SUM(D17:G17)</f>
        <v>45.123899999999999</v>
      </c>
    </row>
    <row r="18" spans="1:8" ht="16.5" customHeight="1">
      <c r="A18" s="124"/>
      <c r="B18" s="125"/>
      <c r="C18" s="125" t="s">
        <v>185</v>
      </c>
      <c r="D18" s="123">
        <f>SUM(D17:D17)</f>
        <v>24.113700000000001</v>
      </c>
      <c r="E18" s="123">
        <f>SUM(E17:E17)</f>
        <v>0.14610000000000001</v>
      </c>
      <c r="F18" s="123">
        <f>SUM(F17:F17)</f>
        <v>20.864100000000001</v>
      </c>
      <c r="G18" s="123">
        <f>SUM(G17:G17)</f>
        <v>0</v>
      </c>
      <c r="H18" s="123">
        <f t="shared" si="0"/>
        <v>45.123899999999999</v>
      </c>
    </row>
    <row r="19" spans="1:8" ht="16.5" customHeight="1">
      <c r="A19" s="124"/>
      <c r="B19" s="126"/>
      <c r="C19" s="127" t="s">
        <v>130</v>
      </c>
      <c r="D19" s="123">
        <f>20.09475*$G$11</f>
        <v>0.60284249999999995</v>
      </c>
      <c r="E19" s="123">
        <f>0.12175*$G$11</f>
        <v>3.6524999999999999E-3</v>
      </c>
      <c r="F19" s="123">
        <v>0</v>
      </c>
      <c r="G19" s="123">
        <v>0</v>
      </c>
      <c r="H19" s="123">
        <f t="shared" si="0"/>
        <v>0.60649500000000001</v>
      </c>
    </row>
    <row r="20" spans="1:8" ht="16.5" customHeight="1">
      <c r="A20" s="124"/>
      <c r="B20" s="126"/>
      <c r="C20" s="125" t="s">
        <v>185</v>
      </c>
      <c r="D20" s="123">
        <f>SUM(D19:D19)</f>
        <v>0.60284249999999995</v>
      </c>
      <c r="E20" s="123">
        <f>SUM(E19:E19)</f>
        <v>3.6524999999999999E-3</v>
      </c>
      <c r="F20" s="123">
        <f>SUM(F19:F19)</f>
        <v>0</v>
      </c>
      <c r="G20" s="123">
        <f>SUM(G19:G19)</f>
        <v>0</v>
      </c>
      <c r="H20" s="123">
        <f t="shared" si="0"/>
        <v>0.60649500000000001</v>
      </c>
    </row>
    <row r="21" spans="1:8" ht="33.75" customHeight="1">
      <c r="A21" s="124"/>
      <c r="B21" s="126"/>
      <c r="C21" s="127" t="s">
        <v>143</v>
      </c>
      <c r="D21" s="123">
        <f>15.65381025*$G$11</f>
        <v>0.46961430749999999</v>
      </c>
      <c r="E21" s="123">
        <f>0.09484325*$G$11</f>
        <v>2.8452974999999998E-3</v>
      </c>
      <c r="F21" s="123">
        <v>0</v>
      </c>
      <c r="G21" s="123">
        <v>0</v>
      </c>
      <c r="H21" s="123">
        <f t="shared" si="0"/>
        <v>0.472459605</v>
      </c>
    </row>
    <row r="22" spans="1:8" ht="16.5" customHeight="1">
      <c r="A22" s="124"/>
      <c r="B22" s="126"/>
      <c r="C22" s="125" t="s">
        <v>185</v>
      </c>
      <c r="D22" s="123">
        <f>SUM(D21:D21)</f>
        <v>0.46961430749999999</v>
      </c>
      <c r="E22" s="123">
        <f>SUM(E21:E21)</f>
        <v>2.8452974999999998E-3</v>
      </c>
      <c r="F22" s="123">
        <f>SUM(F21:F21)</f>
        <v>0</v>
      </c>
      <c r="G22" s="123">
        <f>SUM(G21:G21)</f>
        <v>0</v>
      </c>
      <c r="H22" s="123">
        <f t="shared" si="0"/>
        <v>0.472459605</v>
      </c>
    </row>
    <row r="23" spans="1:8" ht="16.5" customHeight="1">
      <c r="A23" s="124"/>
      <c r="B23" s="128"/>
      <c r="C23" s="129" t="s">
        <v>186</v>
      </c>
      <c r="D23" s="133">
        <f>D18+D20+D22</f>
        <v>25.186156807500002</v>
      </c>
      <c r="E23" s="133">
        <f>E18+E20+E22</f>
        <v>0.15259779749999999</v>
      </c>
      <c r="F23" s="133">
        <f>F18+F20+F22</f>
        <v>20.864100000000001</v>
      </c>
      <c r="G23" s="133">
        <f>G18+G20+G22</f>
        <v>0</v>
      </c>
      <c r="H23" s="130">
        <f t="shared" si="0"/>
        <v>46.202854604999999</v>
      </c>
    </row>
    <row r="24" spans="1:8" ht="16.5" customHeight="1">
      <c r="A24" s="124"/>
      <c r="B24" s="128"/>
      <c r="C24" s="131" t="s">
        <v>187</v>
      </c>
      <c r="D24" s="132"/>
      <c r="E24" s="132"/>
      <c r="F24" s="132"/>
      <c r="G24" s="132"/>
      <c r="H24" s="134">
        <v>2.290610316</v>
      </c>
    </row>
    <row r="25" spans="1:8" ht="16.5" customHeight="1">
      <c r="A25" s="124"/>
      <c r="B25" s="128"/>
      <c r="C25" s="131" t="s">
        <v>188</v>
      </c>
      <c r="D25" s="132"/>
      <c r="E25" s="132"/>
      <c r="F25" s="132"/>
      <c r="G25" s="132"/>
      <c r="H25" s="134">
        <v>0.69892483800000005</v>
      </c>
    </row>
    <row r="26" spans="1:8" ht="16.5" customHeight="1">
      <c r="A26" s="124"/>
      <c r="B26" s="128"/>
      <c r="C26" s="131" t="s">
        <v>189</v>
      </c>
      <c r="D26" s="132"/>
      <c r="E26" s="132"/>
      <c r="F26" s="132"/>
      <c r="G26" s="132"/>
      <c r="H26" s="134">
        <v>17.630324454</v>
      </c>
    </row>
    <row r="27" spans="1:8" ht="16.5" customHeight="1">
      <c r="A27" s="124"/>
      <c r="B27" s="128"/>
      <c r="C27" s="131" t="s">
        <v>190</v>
      </c>
      <c r="D27" s="132"/>
      <c r="E27" s="132"/>
      <c r="F27" s="132"/>
      <c r="G27" s="132"/>
      <c r="H27" s="134">
        <v>2.3240888399999999</v>
      </c>
    </row>
    <row r="28" spans="1:8" ht="16.5" customHeight="1">
      <c r="A28" s="124"/>
      <c r="B28" s="128"/>
      <c r="C28" s="131" t="s">
        <v>191</v>
      </c>
      <c r="D28" s="132"/>
      <c r="E28" s="132"/>
      <c r="F28" s="132"/>
      <c r="G28" s="132"/>
      <c r="H28" s="134">
        <v>1.315851552</v>
      </c>
    </row>
    <row r="29" spans="1:8" ht="16.5" customHeight="1">
      <c r="A29" s="124"/>
      <c r="B29" s="128"/>
      <c r="C29" s="131" t="s">
        <v>192</v>
      </c>
      <c r="D29" s="132"/>
      <c r="E29" s="132"/>
      <c r="F29" s="132"/>
      <c r="G29" s="132"/>
      <c r="H29" s="134">
        <v>20.864100000000001</v>
      </c>
    </row>
    <row r="30" spans="1:8" ht="16.5" customHeight="1">
      <c r="A30" s="124"/>
      <c r="B30" s="128"/>
      <c r="C30" s="131" t="s">
        <v>193</v>
      </c>
      <c r="D30" s="132"/>
      <c r="E30" s="132"/>
      <c r="F30" s="132"/>
      <c r="G30" s="132"/>
      <c r="H30" s="134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/>
  <cols>
    <col min="1" max="1" width="6.7109375" style="136" customWidth="1"/>
    <col min="2" max="2" width="32.28515625" style="137" customWidth="1"/>
    <col min="3" max="3" width="44.28515625" style="137" customWidth="1"/>
    <col min="4" max="8" width="15.7109375" style="138" customWidth="1"/>
  </cols>
  <sheetData>
    <row r="1" spans="1:8" ht="15.75" customHeight="1">
      <c r="A1" s="139"/>
      <c r="B1" s="140"/>
      <c r="C1" s="139"/>
      <c r="D1" s="139"/>
      <c r="E1" s="139"/>
      <c r="F1" s="139"/>
      <c r="G1" s="139"/>
      <c r="H1" s="139"/>
    </row>
    <row r="2" spans="1:8" ht="15.75" customHeight="1">
      <c r="A2" s="140"/>
      <c r="B2" s="141"/>
      <c r="C2" s="142"/>
      <c r="D2" s="142"/>
      <c r="E2" s="142"/>
      <c r="F2" s="142"/>
      <c r="G2" s="142"/>
      <c r="H2" s="142"/>
    </row>
    <row r="3" spans="1:8" ht="58.5" customHeight="1">
      <c r="A3" s="143"/>
      <c r="B3" s="144" t="s">
        <v>178</v>
      </c>
      <c r="C3" s="927" t="s">
        <v>3</v>
      </c>
      <c r="D3" s="927"/>
      <c r="E3" s="927"/>
      <c r="F3" s="927"/>
      <c r="G3" s="927"/>
      <c r="H3" s="927"/>
    </row>
    <row r="4" spans="1:8" ht="15.75" customHeight="1">
      <c r="A4" s="140"/>
      <c r="B4" s="141"/>
      <c r="C4" s="142"/>
      <c r="D4" s="142"/>
      <c r="E4" s="142"/>
      <c r="F4" s="142"/>
      <c r="G4" s="142"/>
      <c r="H4" s="142"/>
    </row>
    <row r="5" spans="1:8" ht="15.75" customHeight="1">
      <c r="A5" s="140"/>
      <c r="B5" s="141"/>
      <c r="C5" s="142"/>
      <c r="D5" s="142"/>
      <c r="E5" s="142"/>
      <c r="F5" s="142"/>
      <c r="G5" s="142"/>
      <c r="H5" s="142"/>
    </row>
    <row r="6" spans="1:8" ht="15.75" customHeight="1">
      <c r="A6" s="928" t="s">
        <v>134</v>
      </c>
      <c r="B6" s="928"/>
      <c r="C6" s="928"/>
      <c r="D6" s="928"/>
      <c r="E6" s="928"/>
      <c r="F6" s="928"/>
      <c r="G6" s="928"/>
      <c r="H6" s="928"/>
    </row>
    <row r="7" spans="1:8" ht="15.75" customHeight="1">
      <c r="A7" s="140"/>
      <c r="B7" s="141"/>
      <c r="C7" s="142"/>
      <c r="D7" s="142"/>
      <c r="E7" s="142"/>
      <c r="F7" s="142"/>
      <c r="G7" s="142"/>
      <c r="H7" s="142"/>
    </row>
    <row r="8" spans="1:8" ht="55.5" customHeight="1">
      <c r="A8" s="143"/>
      <c r="B8" s="144" t="s">
        <v>179</v>
      </c>
      <c r="C8" s="929" t="s">
        <v>107</v>
      </c>
      <c r="D8" s="929"/>
      <c r="E8" s="929"/>
      <c r="F8" s="929"/>
      <c r="G8" s="929"/>
      <c r="H8" s="929"/>
    </row>
    <row r="9" spans="1:8" ht="15.75" customHeight="1">
      <c r="A9" s="140"/>
      <c r="B9" s="141"/>
      <c r="C9" s="142"/>
      <c r="D9" s="142"/>
      <c r="E9" s="142"/>
      <c r="F9" s="142"/>
      <c r="G9" s="142"/>
      <c r="H9" s="142"/>
    </row>
    <row r="10" spans="1:8" ht="15.75" customHeight="1">
      <c r="A10" s="140"/>
      <c r="B10" s="142"/>
      <c r="C10" s="142"/>
      <c r="D10" s="142"/>
      <c r="E10" s="142"/>
      <c r="F10" s="142"/>
      <c r="G10" s="142"/>
      <c r="H10" s="142"/>
    </row>
    <row r="11" spans="1:8" ht="15.75" customHeight="1">
      <c r="A11" s="144" t="s">
        <v>93</v>
      </c>
      <c r="B11" s="144"/>
      <c r="C11" s="144"/>
      <c r="D11" s="144"/>
      <c r="E11" s="144"/>
      <c r="F11" s="145" t="s">
        <v>180</v>
      </c>
      <c r="G11" s="164">
        <v>1</v>
      </c>
      <c r="H11" s="146" t="s">
        <v>181</v>
      </c>
    </row>
    <row r="12" spans="1:8" ht="15.75" customHeight="1">
      <c r="A12" s="930" t="s">
        <v>94</v>
      </c>
      <c r="B12" s="931" t="s">
        <v>95</v>
      </c>
      <c r="C12" s="931" t="s">
        <v>96</v>
      </c>
      <c r="D12" s="932" t="s">
        <v>97</v>
      </c>
      <c r="E12" s="932"/>
      <c r="F12" s="932"/>
      <c r="G12" s="932"/>
      <c r="H12" s="932"/>
    </row>
    <row r="13" spans="1:8" ht="12.75" customHeight="1">
      <c r="A13" s="930"/>
      <c r="B13" s="931"/>
      <c r="C13" s="931"/>
      <c r="D13" s="930" t="s">
        <v>182</v>
      </c>
      <c r="E13" s="930" t="s">
        <v>99</v>
      </c>
      <c r="F13" s="930" t="s">
        <v>19</v>
      </c>
      <c r="G13" s="930" t="s">
        <v>21</v>
      </c>
      <c r="H13" s="930" t="s">
        <v>183</v>
      </c>
    </row>
    <row r="14" spans="1:8">
      <c r="A14" s="930"/>
      <c r="B14" s="931"/>
      <c r="C14" s="931"/>
      <c r="D14" s="930"/>
      <c r="E14" s="930"/>
      <c r="F14" s="930"/>
      <c r="G14" s="930"/>
      <c r="H14" s="930"/>
    </row>
    <row r="15" spans="1:8" ht="27" customHeight="1">
      <c r="A15" s="930"/>
      <c r="B15" s="931"/>
      <c r="C15" s="931"/>
      <c r="D15" s="930"/>
      <c r="E15" s="930"/>
      <c r="F15" s="930"/>
      <c r="G15" s="930"/>
      <c r="H15" s="930"/>
    </row>
    <row r="16" spans="1:8" ht="15.75" customHeight="1">
      <c r="A16" s="147">
        <v>1</v>
      </c>
      <c r="B16" s="148">
        <v>2</v>
      </c>
      <c r="C16" s="148">
        <v>3</v>
      </c>
      <c r="D16" s="149">
        <v>4</v>
      </c>
      <c r="E16" s="149">
        <v>5</v>
      </c>
      <c r="F16" s="149">
        <v>6</v>
      </c>
      <c r="G16" s="149">
        <v>7</v>
      </c>
      <c r="H16" s="149">
        <v>8</v>
      </c>
    </row>
    <row r="17" spans="1:8" ht="39.75" customHeight="1">
      <c r="A17" s="150">
        <v>1</v>
      </c>
      <c r="B17" s="151" t="s">
        <v>196</v>
      </c>
      <c r="C17" s="150" t="s">
        <v>197</v>
      </c>
      <c r="D17" s="152">
        <v>0</v>
      </c>
      <c r="E17" s="152">
        <v>0</v>
      </c>
      <c r="F17" s="152">
        <v>0</v>
      </c>
      <c r="G17" s="152">
        <f>217.04*G11</f>
        <v>217.04</v>
      </c>
      <c r="H17" s="152">
        <f t="shared" ref="H17:H23" si="0">SUM(D17:G17)</f>
        <v>217.04</v>
      </c>
    </row>
    <row r="18" spans="1:8" ht="16.5" customHeight="1">
      <c r="A18" s="153"/>
      <c r="B18" s="154"/>
      <c r="C18" s="154" t="s">
        <v>185</v>
      </c>
      <c r="D18" s="152">
        <f>SUM(D17:D17)</f>
        <v>0</v>
      </c>
      <c r="E18" s="152">
        <f>SUM(E17:E17)</f>
        <v>0</v>
      </c>
      <c r="F18" s="152">
        <f>SUM(F17:F17)</f>
        <v>0</v>
      </c>
      <c r="G18" s="152">
        <f>SUM(G17:G17)</f>
        <v>217.04</v>
      </c>
      <c r="H18" s="152">
        <f t="shared" si="0"/>
        <v>217.04</v>
      </c>
    </row>
    <row r="19" spans="1:8" ht="16.5" customHeight="1">
      <c r="A19" s="153"/>
      <c r="B19" s="155"/>
      <c r="C19" s="156" t="s">
        <v>130</v>
      </c>
      <c r="D19" s="152">
        <v>0</v>
      </c>
      <c r="E19" s="152">
        <v>0</v>
      </c>
      <c r="F19" s="152">
        <v>0</v>
      </c>
      <c r="G19" s="152">
        <v>0</v>
      </c>
      <c r="H19" s="152">
        <f t="shared" si="0"/>
        <v>0</v>
      </c>
    </row>
    <row r="20" spans="1:8" ht="16.5" customHeight="1">
      <c r="A20" s="153"/>
      <c r="B20" s="155"/>
      <c r="C20" s="154" t="s">
        <v>185</v>
      </c>
      <c r="D20" s="152">
        <f>SUM(D19:D19)</f>
        <v>0</v>
      </c>
      <c r="E20" s="152">
        <f>SUM(E19:E19)</f>
        <v>0</v>
      </c>
      <c r="F20" s="152">
        <f>SUM(F19:F19)</f>
        <v>0</v>
      </c>
      <c r="G20" s="152">
        <f>SUM(G19:G19)</f>
        <v>0</v>
      </c>
      <c r="H20" s="152">
        <f t="shared" si="0"/>
        <v>0</v>
      </c>
    </row>
    <row r="21" spans="1:8" ht="33.75" customHeight="1">
      <c r="A21" s="153"/>
      <c r="B21" s="155"/>
      <c r="C21" s="156" t="s">
        <v>143</v>
      </c>
      <c r="D21" s="152">
        <v>0</v>
      </c>
      <c r="E21" s="152">
        <v>0</v>
      </c>
      <c r="F21" s="152">
        <v>0</v>
      </c>
      <c r="G21" s="152">
        <v>0</v>
      </c>
      <c r="H21" s="152">
        <f t="shared" si="0"/>
        <v>0</v>
      </c>
    </row>
    <row r="22" spans="1:8" ht="16.5" customHeight="1">
      <c r="A22" s="153"/>
      <c r="B22" s="155"/>
      <c r="C22" s="154" t="s">
        <v>185</v>
      </c>
      <c r="D22" s="152">
        <f>SUM(D21:D21)</f>
        <v>0</v>
      </c>
      <c r="E22" s="152">
        <f>SUM(E21:E21)</f>
        <v>0</v>
      </c>
      <c r="F22" s="152">
        <f>SUM(F21:F21)</f>
        <v>0</v>
      </c>
      <c r="G22" s="152">
        <f>SUM(G21:G21)</f>
        <v>0</v>
      </c>
      <c r="H22" s="152">
        <f t="shared" si="0"/>
        <v>0</v>
      </c>
    </row>
    <row r="23" spans="1:8" ht="16.5" customHeight="1">
      <c r="A23" s="153"/>
      <c r="B23" s="157"/>
      <c r="C23" s="158" t="s">
        <v>186</v>
      </c>
      <c r="D23" s="162">
        <f>D18+D20+D22</f>
        <v>0</v>
      </c>
      <c r="E23" s="162">
        <f>E18+E20+E22</f>
        <v>0</v>
      </c>
      <c r="F23" s="162">
        <f>F18+F20+F22</f>
        <v>0</v>
      </c>
      <c r="G23" s="162">
        <f>G18+G20+G22</f>
        <v>217.04</v>
      </c>
      <c r="H23" s="159">
        <f t="shared" si="0"/>
        <v>217.04</v>
      </c>
    </row>
    <row r="24" spans="1:8" ht="16.5" customHeight="1">
      <c r="A24" s="153"/>
      <c r="B24" s="157"/>
      <c r="C24" s="160" t="s">
        <v>187</v>
      </c>
      <c r="D24" s="161"/>
      <c r="E24" s="161"/>
      <c r="F24" s="161"/>
      <c r="G24" s="161"/>
      <c r="H24" s="163">
        <v>103.84712879999999</v>
      </c>
    </row>
    <row r="25" spans="1:8" ht="16.5" customHeight="1">
      <c r="A25" s="153"/>
      <c r="B25" s="157"/>
      <c r="C25" s="160" t="s">
        <v>188</v>
      </c>
      <c r="D25" s="161"/>
      <c r="E25" s="161"/>
      <c r="F25" s="161"/>
      <c r="G25" s="161"/>
      <c r="H25" s="163">
        <v>0</v>
      </c>
    </row>
    <row r="26" spans="1:8" ht="16.5" customHeight="1">
      <c r="A26" s="153"/>
      <c r="B26" s="157"/>
      <c r="C26" s="160" t="s">
        <v>189</v>
      </c>
      <c r="D26" s="161"/>
      <c r="E26" s="161"/>
      <c r="F26" s="161"/>
      <c r="G26" s="161"/>
      <c r="H26" s="163">
        <v>0</v>
      </c>
    </row>
    <row r="27" spans="1:8" ht="16.5" customHeight="1">
      <c r="A27" s="153"/>
      <c r="B27" s="157"/>
      <c r="C27" s="160" t="s">
        <v>190</v>
      </c>
      <c r="D27" s="161"/>
      <c r="E27" s="161"/>
      <c r="F27" s="161"/>
      <c r="G27" s="161"/>
      <c r="H27" s="163">
        <v>70.616134400000007</v>
      </c>
    </row>
    <row r="28" spans="1:8" ht="16.5" customHeight="1">
      <c r="A28" s="153"/>
      <c r="B28" s="157"/>
      <c r="C28" s="160" t="s">
        <v>191</v>
      </c>
      <c r="D28" s="161"/>
      <c r="E28" s="161"/>
      <c r="F28" s="161"/>
      <c r="G28" s="161"/>
      <c r="H28" s="163">
        <v>42.576736799999999</v>
      </c>
    </row>
    <row r="29" spans="1:8" ht="16.5" customHeight="1">
      <c r="A29" s="153"/>
      <c r="B29" s="157"/>
      <c r="C29" s="160" t="s">
        <v>192</v>
      </c>
      <c r="D29" s="161"/>
      <c r="E29" s="161"/>
      <c r="F29" s="161"/>
      <c r="G29" s="161"/>
      <c r="H29" s="163">
        <v>0</v>
      </c>
    </row>
    <row r="30" spans="1:8" ht="16.5" customHeight="1">
      <c r="A30" s="153"/>
      <c r="B30" s="157"/>
      <c r="C30" s="160" t="s">
        <v>193</v>
      </c>
      <c r="D30" s="161"/>
      <c r="E30" s="161"/>
      <c r="F30" s="161"/>
      <c r="G30" s="161"/>
      <c r="H30" s="16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/>
  <cols>
    <col min="1" max="1" width="6.7109375" style="165" customWidth="1"/>
    <col min="2" max="2" width="32.28515625" style="166" customWidth="1"/>
    <col min="3" max="3" width="44.28515625" style="166" customWidth="1"/>
    <col min="4" max="8" width="15.7109375" style="167" customWidth="1"/>
  </cols>
  <sheetData>
    <row r="1" spans="1:8" ht="15.75" customHeight="1">
      <c r="A1" s="168"/>
      <c r="B1" s="169"/>
      <c r="C1" s="168"/>
      <c r="D1" s="168"/>
      <c r="E1" s="168"/>
      <c r="F1" s="168"/>
      <c r="G1" s="168"/>
      <c r="H1" s="168"/>
    </row>
    <row r="2" spans="1:8" ht="15.75" customHeight="1">
      <c r="A2" s="169"/>
      <c r="B2" s="170"/>
      <c r="C2" s="171"/>
      <c r="D2" s="171"/>
      <c r="E2" s="171"/>
      <c r="F2" s="171"/>
      <c r="G2" s="171"/>
      <c r="H2" s="171"/>
    </row>
    <row r="3" spans="1:8" ht="58.5" customHeight="1">
      <c r="A3" s="172"/>
      <c r="B3" s="173" t="s">
        <v>178</v>
      </c>
      <c r="C3" s="927" t="s">
        <v>3</v>
      </c>
      <c r="D3" s="927"/>
      <c r="E3" s="927"/>
      <c r="F3" s="927"/>
      <c r="G3" s="927"/>
      <c r="H3" s="927"/>
    </row>
    <row r="4" spans="1:8" ht="15.75" customHeight="1">
      <c r="A4" s="169"/>
      <c r="B4" s="170"/>
      <c r="C4" s="171"/>
      <c r="D4" s="171"/>
      <c r="E4" s="171"/>
      <c r="F4" s="171"/>
      <c r="G4" s="171"/>
      <c r="H4" s="171"/>
    </row>
    <row r="5" spans="1:8" ht="15.75" customHeight="1">
      <c r="A5" s="169"/>
      <c r="B5" s="170"/>
      <c r="C5" s="171"/>
      <c r="D5" s="171"/>
      <c r="E5" s="171"/>
      <c r="F5" s="171"/>
      <c r="G5" s="171"/>
      <c r="H5" s="171"/>
    </row>
    <row r="6" spans="1:8" ht="15.75" customHeight="1">
      <c r="A6" s="928" t="s">
        <v>136</v>
      </c>
      <c r="B6" s="928"/>
      <c r="C6" s="928"/>
      <c r="D6" s="928"/>
      <c r="E6" s="928"/>
      <c r="F6" s="928"/>
      <c r="G6" s="928"/>
      <c r="H6" s="928"/>
    </row>
    <row r="7" spans="1:8" ht="15.75" customHeight="1">
      <c r="A7" s="169"/>
      <c r="B7" s="170"/>
      <c r="C7" s="171"/>
      <c r="D7" s="171"/>
      <c r="E7" s="171"/>
      <c r="F7" s="171"/>
      <c r="G7" s="171"/>
      <c r="H7" s="171"/>
    </row>
    <row r="8" spans="1:8" ht="55.5" customHeight="1">
      <c r="A8" s="172"/>
      <c r="B8" s="173" t="s">
        <v>179</v>
      </c>
      <c r="C8" s="929" t="s">
        <v>109</v>
      </c>
      <c r="D8" s="929"/>
      <c r="E8" s="929"/>
      <c r="F8" s="929"/>
      <c r="G8" s="929"/>
      <c r="H8" s="929"/>
    </row>
    <row r="9" spans="1:8" ht="15.75" customHeight="1">
      <c r="A9" s="169"/>
      <c r="B9" s="170"/>
      <c r="C9" s="171"/>
      <c r="D9" s="171"/>
      <c r="E9" s="171"/>
      <c r="F9" s="171"/>
      <c r="G9" s="171"/>
      <c r="H9" s="171"/>
    </row>
    <row r="10" spans="1:8" ht="15.75" customHeight="1">
      <c r="A10" s="169"/>
      <c r="B10" s="171"/>
      <c r="C10" s="171"/>
      <c r="D10" s="171"/>
      <c r="E10" s="171"/>
      <c r="F10" s="171"/>
      <c r="G10" s="171"/>
      <c r="H10" s="171"/>
    </row>
    <row r="11" spans="1:8" ht="15.75" customHeight="1">
      <c r="A11" s="173" t="s">
        <v>93</v>
      </c>
      <c r="B11" s="173"/>
      <c r="C11" s="173"/>
      <c r="D11" s="173"/>
      <c r="E11" s="173"/>
      <c r="F11" s="174" t="s">
        <v>180</v>
      </c>
      <c r="G11" s="193">
        <v>0.03</v>
      </c>
      <c r="H11" s="175" t="s">
        <v>194</v>
      </c>
    </row>
    <row r="12" spans="1:8" ht="15.75" customHeight="1">
      <c r="A12" s="930" t="s">
        <v>94</v>
      </c>
      <c r="B12" s="931" t="s">
        <v>95</v>
      </c>
      <c r="C12" s="931" t="s">
        <v>96</v>
      </c>
      <c r="D12" s="932" t="s">
        <v>97</v>
      </c>
      <c r="E12" s="932"/>
      <c r="F12" s="932"/>
      <c r="G12" s="932"/>
      <c r="H12" s="932"/>
    </row>
    <row r="13" spans="1:8" ht="12.75" customHeight="1">
      <c r="A13" s="930"/>
      <c r="B13" s="931"/>
      <c r="C13" s="931"/>
      <c r="D13" s="930" t="s">
        <v>182</v>
      </c>
      <c r="E13" s="930" t="s">
        <v>99</v>
      </c>
      <c r="F13" s="930" t="s">
        <v>19</v>
      </c>
      <c r="G13" s="930" t="s">
        <v>21</v>
      </c>
      <c r="H13" s="930" t="s">
        <v>183</v>
      </c>
    </row>
    <row r="14" spans="1:8">
      <c r="A14" s="930"/>
      <c r="B14" s="931"/>
      <c r="C14" s="931"/>
      <c r="D14" s="930"/>
      <c r="E14" s="930"/>
      <c r="F14" s="930"/>
      <c r="G14" s="930"/>
      <c r="H14" s="930"/>
    </row>
    <row r="15" spans="1:8" ht="27" customHeight="1">
      <c r="A15" s="930"/>
      <c r="B15" s="931"/>
      <c r="C15" s="931"/>
      <c r="D15" s="930"/>
      <c r="E15" s="930"/>
      <c r="F15" s="930"/>
      <c r="G15" s="930"/>
      <c r="H15" s="930"/>
    </row>
    <row r="16" spans="1:8" ht="15.75" customHeight="1">
      <c r="A16" s="176">
        <v>1</v>
      </c>
      <c r="B16" s="177">
        <v>2</v>
      </c>
      <c r="C16" s="177">
        <v>3</v>
      </c>
      <c r="D16" s="178">
        <v>4</v>
      </c>
      <c r="E16" s="178">
        <v>5</v>
      </c>
      <c r="F16" s="178">
        <v>6</v>
      </c>
      <c r="G16" s="178">
        <v>7</v>
      </c>
      <c r="H16" s="178">
        <v>8</v>
      </c>
    </row>
    <row r="17" spans="1:8" ht="39.75" customHeight="1">
      <c r="A17" s="179">
        <v>1</v>
      </c>
      <c r="B17" s="180" t="s">
        <v>198</v>
      </c>
      <c r="C17" s="179" t="s">
        <v>199</v>
      </c>
      <c r="D17" s="181">
        <v>0</v>
      </c>
      <c r="E17" s="181">
        <v>0</v>
      </c>
      <c r="F17" s="181">
        <v>0</v>
      </c>
      <c r="G17" s="181">
        <f>66.61*G11</f>
        <v>1.9983</v>
      </c>
      <c r="H17" s="181">
        <f t="shared" ref="H17:H23" si="0">SUM(D17:G17)</f>
        <v>1.9983</v>
      </c>
    </row>
    <row r="18" spans="1:8" ht="16.5" customHeight="1">
      <c r="A18" s="182"/>
      <c r="B18" s="183"/>
      <c r="C18" s="183" t="s">
        <v>185</v>
      </c>
      <c r="D18" s="181">
        <f>SUM(D17:D17)</f>
        <v>0</v>
      </c>
      <c r="E18" s="181">
        <f>SUM(E17:E17)</f>
        <v>0</v>
      </c>
      <c r="F18" s="181">
        <f>SUM(F17:F17)</f>
        <v>0</v>
      </c>
      <c r="G18" s="181">
        <f>SUM(G17:G17)</f>
        <v>1.9983</v>
      </c>
      <c r="H18" s="181">
        <f t="shared" si="0"/>
        <v>1.9983</v>
      </c>
    </row>
    <row r="19" spans="1:8" ht="16.5" customHeight="1">
      <c r="A19" s="182"/>
      <c r="B19" s="184"/>
      <c r="C19" s="185" t="s">
        <v>130</v>
      </c>
      <c r="D19" s="181">
        <v>0</v>
      </c>
      <c r="E19" s="181">
        <v>0</v>
      </c>
      <c r="F19" s="181">
        <v>0</v>
      </c>
      <c r="G19" s="181">
        <v>0</v>
      </c>
      <c r="H19" s="181">
        <f t="shared" si="0"/>
        <v>0</v>
      </c>
    </row>
    <row r="20" spans="1:8" ht="16.5" customHeight="1">
      <c r="A20" s="182"/>
      <c r="B20" s="184"/>
      <c r="C20" s="183" t="s">
        <v>185</v>
      </c>
      <c r="D20" s="181">
        <f>SUM(D19:D19)</f>
        <v>0</v>
      </c>
      <c r="E20" s="181">
        <f>SUM(E19:E19)</f>
        <v>0</v>
      </c>
      <c r="F20" s="181">
        <f>SUM(F19:F19)</f>
        <v>0</v>
      </c>
      <c r="G20" s="181">
        <f>SUM(G19:G19)</f>
        <v>0</v>
      </c>
      <c r="H20" s="181">
        <f t="shared" si="0"/>
        <v>0</v>
      </c>
    </row>
    <row r="21" spans="1:8" ht="33.75" customHeight="1">
      <c r="A21" s="182"/>
      <c r="B21" s="184"/>
      <c r="C21" s="185" t="s">
        <v>143</v>
      </c>
      <c r="D21" s="181">
        <v>0</v>
      </c>
      <c r="E21" s="181">
        <v>0</v>
      </c>
      <c r="F21" s="181">
        <v>0</v>
      </c>
      <c r="G21" s="181">
        <v>0</v>
      </c>
      <c r="H21" s="181">
        <f t="shared" si="0"/>
        <v>0</v>
      </c>
    </row>
    <row r="22" spans="1:8" ht="16.5" customHeight="1">
      <c r="A22" s="182"/>
      <c r="B22" s="184"/>
      <c r="C22" s="183" t="s">
        <v>185</v>
      </c>
      <c r="D22" s="181">
        <f>SUM(D21:D21)</f>
        <v>0</v>
      </c>
      <c r="E22" s="181">
        <f>SUM(E21:E21)</f>
        <v>0</v>
      </c>
      <c r="F22" s="181">
        <f>SUM(F21:F21)</f>
        <v>0</v>
      </c>
      <c r="G22" s="181">
        <f>SUM(G21:G21)</f>
        <v>0</v>
      </c>
      <c r="H22" s="181">
        <f t="shared" si="0"/>
        <v>0</v>
      </c>
    </row>
    <row r="23" spans="1:8" ht="16.5" customHeight="1">
      <c r="A23" s="182"/>
      <c r="B23" s="186"/>
      <c r="C23" s="187" t="s">
        <v>186</v>
      </c>
      <c r="D23" s="191">
        <f>D18+D20+D22</f>
        <v>0</v>
      </c>
      <c r="E23" s="191">
        <f>E18+E20+E22</f>
        <v>0</v>
      </c>
      <c r="F23" s="191">
        <f>F18+F20+F22</f>
        <v>0</v>
      </c>
      <c r="G23" s="191">
        <f>G18+G20+G22</f>
        <v>1.9983</v>
      </c>
      <c r="H23" s="188">
        <f t="shared" si="0"/>
        <v>1.9983</v>
      </c>
    </row>
    <row r="24" spans="1:8" ht="16.5" customHeight="1">
      <c r="A24" s="182"/>
      <c r="B24" s="186"/>
      <c r="C24" s="189" t="s">
        <v>187</v>
      </c>
      <c r="D24" s="190"/>
      <c r="E24" s="190"/>
      <c r="F24" s="190"/>
      <c r="G24" s="190"/>
      <c r="H24" s="192">
        <v>0.95612660100000002</v>
      </c>
    </row>
    <row r="25" spans="1:8" ht="16.5" customHeight="1">
      <c r="A25" s="182"/>
      <c r="B25" s="186"/>
      <c r="C25" s="189" t="s">
        <v>188</v>
      </c>
      <c r="D25" s="190"/>
      <c r="E25" s="190"/>
      <c r="F25" s="190"/>
      <c r="G25" s="190"/>
      <c r="H25" s="192">
        <v>0</v>
      </c>
    </row>
    <row r="26" spans="1:8" ht="16.5" customHeight="1">
      <c r="A26" s="182"/>
      <c r="B26" s="186"/>
      <c r="C26" s="189" t="s">
        <v>189</v>
      </c>
      <c r="D26" s="190"/>
      <c r="E26" s="190"/>
      <c r="F26" s="190"/>
      <c r="G26" s="190"/>
      <c r="H26" s="192">
        <v>0</v>
      </c>
    </row>
    <row r="27" spans="1:8" ht="16.5" customHeight="1">
      <c r="A27" s="182"/>
      <c r="B27" s="186"/>
      <c r="C27" s="189" t="s">
        <v>190</v>
      </c>
      <c r="D27" s="190"/>
      <c r="E27" s="190"/>
      <c r="F27" s="190"/>
      <c r="G27" s="190"/>
      <c r="H27" s="192">
        <v>0.650166888</v>
      </c>
    </row>
    <row r="28" spans="1:8" ht="16.5" customHeight="1">
      <c r="A28" s="182"/>
      <c r="B28" s="186"/>
      <c r="C28" s="189" t="s">
        <v>191</v>
      </c>
      <c r="D28" s="190"/>
      <c r="E28" s="190"/>
      <c r="F28" s="190"/>
      <c r="G28" s="190"/>
      <c r="H28" s="192">
        <v>0.392006511</v>
      </c>
    </row>
    <row r="29" spans="1:8" ht="16.5" customHeight="1">
      <c r="A29" s="182"/>
      <c r="B29" s="186"/>
      <c r="C29" s="189" t="s">
        <v>192</v>
      </c>
      <c r="D29" s="190"/>
      <c r="E29" s="190"/>
      <c r="F29" s="190"/>
      <c r="G29" s="190"/>
      <c r="H29" s="192">
        <v>0</v>
      </c>
    </row>
    <row r="30" spans="1:8" ht="16.5" customHeight="1">
      <c r="A30" s="182"/>
      <c r="B30" s="186"/>
      <c r="C30" s="189" t="s">
        <v>193</v>
      </c>
      <c r="D30" s="190"/>
      <c r="E30" s="190"/>
      <c r="F30" s="190"/>
      <c r="G30" s="190"/>
      <c r="H30" s="192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/>
  <cols>
    <col min="1" max="1" width="6.7109375" style="194" customWidth="1"/>
    <col min="2" max="2" width="32.28515625" style="195" customWidth="1"/>
    <col min="3" max="3" width="44.28515625" style="195" customWidth="1"/>
    <col min="4" max="8" width="15.7109375" style="196" customWidth="1"/>
  </cols>
  <sheetData>
    <row r="1" spans="1:8" ht="15.75" customHeight="1">
      <c r="A1" s="197"/>
      <c r="B1" s="198"/>
      <c r="C1" s="197"/>
      <c r="D1" s="197"/>
      <c r="E1" s="197"/>
      <c r="F1" s="197"/>
      <c r="G1" s="197"/>
      <c r="H1" s="197"/>
    </row>
    <row r="2" spans="1:8" ht="15.75" customHeight="1">
      <c r="A2" s="198"/>
      <c r="B2" s="199"/>
      <c r="C2" s="200"/>
      <c r="D2" s="200"/>
      <c r="E2" s="200"/>
      <c r="F2" s="200"/>
      <c r="G2" s="200"/>
      <c r="H2" s="200"/>
    </row>
    <row r="3" spans="1:8" ht="58.5" customHeight="1">
      <c r="A3" s="201"/>
      <c r="B3" s="202" t="s">
        <v>178</v>
      </c>
      <c r="C3" s="927" t="s">
        <v>3</v>
      </c>
      <c r="D3" s="927"/>
      <c r="E3" s="927"/>
      <c r="F3" s="927"/>
      <c r="G3" s="927"/>
      <c r="H3" s="927"/>
    </row>
    <row r="4" spans="1:8" ht="15.75" customHeight="1">
      <c r="A4" s="198"/>
      <c r="B4" s="199"/>
      <c r="C4" s="200"/>
      <c r="D4" s="200"/>
      <c r="E4" s="200"/>
      <c r="F4" s="200"/>
      <c r="G4" s="200"/>
      <c r="H4" s="200"/>
    </row>
    <row r="5" spans="1:8" ht="15.75" customHeight="1">
      <c r="A5" s="198"/>
      <c r="B5" s="199"/>
      <c r="C5" s="200"/>
      <c r="D5" s="200"/>
      <c r="E5" s="200"/>
      <c r="F5" s="200"/>
      <c r="G5" s="200"/>
      <c r="H5" s="200"/>
    </row>
    <row r="6" spans="1:8" ht="15.75" customHeight="1">
      <c r="A6" s="928" t="s">
        <v>160</v>
      </c>
      <c r="B6" s="928"/>
      <c r="C6" s="928"/>
      <c r="D6" s="928"/>
      <c r="E6" s="928"/>
      <c r="F6" s="928"/>
      <c r="G6" s="928"/>
      <c r="H6" s="928"/>
    </row>
    <row r="7" spans="1:8" ht="15.75" customHeight="1">
      <c r="A7" s="198"/>
      <c r="B7" s="199"/>
      <c r="C7" s="200"/>
      <c r="D7" s="200"/>
      <c r="E7" s="200"/>
      <c r="F7" s="200"/>
      <c r="G7" s="200"/>
      <c r="H7" s="200"/>
    </row>
    <row r="8" spans="1:8" ht="55.5" customHeight="1">
      <c r="A8" s="201"/>
      <c r="B8" s="202" t="s">
        <v>179</v>
      </c>
      <c r="C8" s="929" t="s">
        <v>107</v>
      </c>
      <c r="D8" s="929"/>
      <c r="E8" s="929"/>
      <c r="F8" s="929"/>
      <c r="G8" s="929"/>
      <c r="H8" s="929"/>
    </row>
    <row r="9" spans="1:8" ht="15.75" customHeight="1">
      <c r="A9" s="198"/>
      <c r="B9" s="199"/>
      <c r="C9" s="200"/>
      <c r="D9" s="200"/>
      <c r="E9" s="200"/>
      <c r="F9" s="200"/>
      <c r="G9" s="200"/>
      <c r="H9" s="200"/>
    </row>
    <row r="10" spans="1:8" ht="15.75" customHeight="1">
      <c r="A10" s="198"/>
      <c r="B10" s="200"/>
      <c r="C10" s="200"/>
      <c r="D10" s="200"/>
      <c r="E10" s="200"/>
      <c r="F10" s="200"/>
      <c r="G10" s="200"/>
      <c r="H10" s="200"/>
    </row>
    <row r="11" spans="1:8" ht="15.75" customHeight="1">
      <c r="A11" s="202" t="s">
        <v>93</v>
      </c>
      <c r="B11" s="202"/>
      <c r="C11" s="202"/>
      <c r="D11" s="202"/>
      <c r="E11" s="202"/>
      <c r="F11" s="203" t="s">
        <v>180</v>
      </c>
      <c r="G11" s="222">
        <v>1</v>
      </c>
      <c r="H11" s="204" t="s">
        <v>181</v>
      </c>
    </row>
    <row r="12" spans="1:8" ht="15.75" customHeight="1">
      <c r="A12" s="930" t="s">
        <v>94</v>
      </c>
      <c r="B12" s="931" t="s">
        <v>95</v>
      </c>
      <c r="C12" s="931" t="s">
        <v>96</v>
      </c>
      <c r="D12" s="932" t="s">
        <v>97</v>
      </c>
      <c r="E12" s="932"/>
      <c r="F12" s="932"/>
      <c r="G12" s="932"/>
      <c r="H12" s="932"/>
    </row>
    <row r="13" spans="1:8" ht="12.75" customHeight="1">
      <c r="A13" s="930"/>
      <c r="B13" s="931"/>
      <c r="C13" s="931"/>
      <c r="D13" s="930" t="s">
        <v>182</v>
      </c>
      <c r="E13" s="930" t="s">
        <v>99</v>
      </c>
      <c r="F13" s="930" t="s">
        <v>19</v>
      </c>
      <c r="G13" s="930" t="s">
        <v>21</v>
      </c>
      <c r="H13" s="930" t="s">
        <v>183</v>
      </c>
    </row>
    <row r="14" spans="1:8">
      <c r="A14" s="930"/>
      <c r="B14" s="931"/>
      <c r="C14" s="931"/>
      <c r="D14" s="930"/>
      <c r="E14" s="930"/>
      <c r="F14" s="930"/>
      <c r="G14" s="930"/>
      <c r="H14" s="930"/>
    </row>
    <row r="15" spans="1:8" ht="27" customHeight="1">
      <c r="A15" s="930"/>
      <c r="B15" s="931"/>
      <c r="C15" s="931"/>
      <c r="D15" s="930"/>
      <c r="E15" s="930"/>
      <c r="F15" s="930"/>
      <c r="G15" s="930"/>
      <c r="H15" s="930"/>
    </row>
    <row r="16" spans="1:8" ht="15.75" customHeight="1">
      <c r="A16" s="205">
        <v>1</v>
      </c>
      <c r="B16" s="206">
        <v>2</v>
      </c>
      <c r="C16" s="206">
        <v>3</v>
      </c>
      <c r="D16" s="207">
        <v>4</v>
      </c>
      <c r="E16" s="207">
        <v>5</v>
      </c>
      <c r="F16" s="207">
        <v>6</v>
      </c>
      <c r="G16" s="207">
        <v>7</v>
      </c>
      <c r="H16" s="207">
        <v>8</v>
      </c>
    </row>
    <row r="17" spans="1:8" ht="39.75" customHeight="1">
      <c r="A17" s="208">
        <v>1</v>
      </c>
      <c r="B17" s="209" t="s">
        <v>200</v>
      </c>
      <c r="C17" s="208" t="s">
        <v>201</v>
      </c>
      <c r="D17" s="210">
        <v>0</v>
      </c>
      <c r="E17" s="210">
        <v>0</v>
      </c>
      <c r="F17" s="210">
        <v>0</v>
      </c>
      <c r="G17" s="210">
        <f>9.37*G11</f>
        <v>9.3699999999999992</v>
      </c>
      <c r="H17" s="210">
        <f t="shared" ref="H17:H23" si="0">SUM(D17:G17)</f>
        <v>9.3699999999999992</v>
      </c>
    </row>
    <row r="18" spans="1:8" ht="16.5" customHeight="1">
      <c r="A18" s="211"/>
      <c r="B18" s="212"/>
      <c r="C18" s="212" t="s">
        <v>185</v>
      </c>
      <c r="D18" s="210">
        <f>SUM(D17:D17)</f>
        <v>0</v>
      </c>
      <c r="E18" s="210">
        <f>SUM(E17:E17)</f>
        <v>0</v>
      </c>
      <c r="F18" s="210">
        <f>SUM(F17:F17)</f>
        <v>0</v>
      </c>
      <c r="G18" s="210">
        <f>SUM(G17:G17)</f>
        <v>9.3699999999999992</v>
      </c>
      <c r="H18" s="210">
        <f t="shared" si="0"/>
        <v>9.3699999999999992</v>
      </c>
    </row>
    <row r="19" spans="1:8" ht="16.5" customHeight="1">
      <c r="A19" s="211"/>
      <c r="B19" s="213"/>
      <c r="C19" s="214" t="s">
        <v>130</v>
      </c>
      <c r="D19" s="210">
        <v>0</v>
      </c>
      <c r="E19" s="210">
        <v>0</v>
      </c>
      <c r="F19" s="210">
        <v>0</v>
      </c>
      <c r="G19" s="210">
        <v>0</v>
      </c>
      <c r="H19" s="210">
        <f t="shared" si="0"/>
        <v>0</v>
      </c>
    </row>
    <row r="20" spans="1:8" ht="16.5" customHeight="1">
      <c r="A20" s="211"/>
      <c r="B20" s="213"/>
      <c r="C20" s="212" t="s">
        <v>185</v>
      </c>
      <c r="D20" s="210">
        <f>SUM(D19:D19)</f>
        <v>0</v>
      </c>
      <c r="E20" s="210">
        <f>SUM(E19:E19)</f>
        <v>0</v>
      </c>
      <c r="F20" s="210">
        <f>SUM(F19:F19)</f>
        <v>0</v>
      </c>
      <c r="G20" s="210">
        <f>SUM(G19:G19)</f>
        <v>0</v>
      </c>
      <c r="H20" s="210">
        <f t="shared" si="0"/>
        <v>0</v>
      </c>
    </row>
    <row r="21" spans="1:8" ht="33.75" customHeight="1">
      <c r="A21" s="211"/>
      <c r="B21" s="213"/>
      <c r="C21" s="214" t="s">
        <v>143</v>
      </c>
      <c r="D21" s="210">
        <v>0</v>
      </c>
      <c r="E21" s="210">
        <v>0</v>
      </c>
      <c r="F21" s="210">
        <v>0</v>
      </c>
      <c r="G21" s="210">
        <v>0</v>
      </c>
      <c r="H21" s="210">
        <f t="shared" si="0"/>
        <v>0</v>
      </c>
    </row>
    <row r="22" spans="1:8" ht="16.5" customHeight="1">
      <c r="A22" s="211"/>
      <c r="B22" s="213"/>
      <c r="C22" s="212" t="s">
        <v>185</v>
      </c>
      <c r="D22" s="210">
        <f>SUM(D21:D21)</f>
        <v>0</v>
      </c>
      <c r="E22" s="210">
        <f>SUM(E21:E21)</f>
        <v>0</v>
      </c>
      <c r="F22" s="210">
        <f>SUM(F21:F21)</f>
        <v>0</v>
      </c>
      <c r="G22" s="210">
        <f>SUM(G21:G21)</f>
        <v>0</v>
      </c>
      <c r="H22" s="210">
        <f t="shared" si="0"/>
        <v>0</v>
      </c>
    </row>
    <row r="23" spans="1:8" ht="16.5" customHeight="1">
      <c r="A23" s="211"/>
      <c r="B23" s="215"/>
      <c r="C23" s="216" t="s">
        <v>186</v>
      </c>
      <c r="D23" s="220">
        <f>D18+D20+D22</f>
        <v>0</v>
      </c>
      <c r="E23" s="220">
        <f>E18+E20+E22</f>
        <v>0</v>
      </c>
      <c r="F23" s="220">
        <f>F18+F20+F22</f>
        <v>0</v>
      </c>
      <c r="G23" s="220">
        <f>G18+G20+G22</f>
        <v>9.3699999999999992</v>
      </c>
      <c r="H23" s="217">
        <f t="shared" si="0"/>
        <v>9.3699999999999992</v>
      </c>
    </row>
    <row r="24" spans="1:8" ht="16.5" customHeight="1">
      <c r="A24" s="211"/>
      <c r="B24" s="215"/>
      <c r="C24" s="218" t="s">
        <v>187</v>
      </c>
      <c r="D24" s="219"/>
      <c r="E24" s="219"/>
      <c r="F24" s="219"/>
      <c r="G24" s="219"/>
      <c r="H24" s="221">
        <v>0</v>
      </c>
    </row>
    <row r="25" spans="1:8" ht="16.5" customHeight="1">
      <c r="A25" s="211"/>
      <c r="B25" s="215"/>
      <c r="C25" s="218" t="s">
        <v>188</v>
      </c>
      <c r="D25" s="219"/>
      <c r="E25" s="219"/>
      <c r="F25" s="219"/>
      <c r="G25" s="219"/>
      <c r="H25" s="221">
        <v>0</v>
      </c>
    </row>
    <row r="26" spans="1:8" ht="16.5" customHeight="1">
      <c r="A26" s="211"/>
      <c r="B26" s="215"/>
      <c r="C26" s="218" t="s">
        <v>189</v>
      </c>
      <c r="D26" s="219"/>
      <c r="E26" s="219"/>
      <c r="F26" s="219"/>
      <c r="G26" s="219"/>
      <c r="H26" s="221">
        <v>0</v>
      </c>
    </row>
    <row r="27" spans="1:8" ht="16.5" customHeight="1">
      <c r="A27" s="211"/>
      <c r="B27" s="215"/>
      <c r="C27" s="218" t="s">
        <v>190</v>
      </c>
      <c r="D27" s="219"/>
      <c r="E27" s="219"/>
      <c r="F27" s="219"/>
      <c r="G27" s="219"/>
      <c r="H27" s="221">
        <v>0</v>
      </c>
    </row>
    <row r="28" spans="1:8" ht="16.5" customHeight="1">
      <c r="A28" s="211"/>
      <c r="B28" s="215"/>
      <c r="C28" s="218" t="s">
        <v>191</v>
      </c>
      <c r="D28" s="219"/>
      <c r="E28" s="219"/>
      <c r="F28" s="219"/>
      <c r="G28" s="219"/>
      <c r="H28" s="221">
        <v>0</v>
      </c>
    </row>
    <row r="29" spans="1:8" ht="16.5" customHeight="1">
      <c r="A29" s="211"/>
      <c r="B29" s="215"/>
      <c r="C29" s="218" t="s">
        <v>192</v>
      </c>
      <c r="D29" s="219"/>
      <c r="E29" s="219"/>
      <c r="F29" s="219"/>
      <c r="G29" s="219"/>
      <c r="H29" s="221">
        <v>0</v>
      </c>
    </row>
    <row r="30" spans="1:8" ht="16.5" customHeight="1">
      <c r="A30" s="211"/>
      <c r="B30" s="215"/>
      <c r="C30" s="218" t="s">
        <v>193</v>
      </c>
      <c r="D30" s="219"/>
      <c r="E30" s="219"/>
      <c r="F30" s="219"/>
      <c r="G30" s="219"/>
      <c r="H30" s="221">
        <v>9.3699999999999992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0"/>
  <sheetViews>
    <sheetView view="pageBreakPreview" workbookViewId="0">
      <selection activeCell="C2" sqref="C2:H2"/>
    </sheetView>
  </sheetViews>
  <sheetFormatPr defaultColWidth="11.5703125" defaultRowHeight="15"/>
  <cols>
    <col min="1" max="1" width="8.5703125" style="223" customWidth="1"/>
    <col min="2" max="3" width="32.140625" style="223" customWidth="1"/>
    <col min="4" max="7" width="12.7109375" style="223" customWidth="1"/>
    <col min="8" max="8" width="32.140625" style="223" customWidth="1"/>
    <col min="9" max="9" width="1.140625" style="223" customWidth="1"/>
    <col min="10" max="10" width="12.85546875" style="223" customWidth="1"/>
    <col min="11" max="11" width="19.28515625" style="223" customWidth="1"/>
  </cols>
  <sheetData>
    <row r="2" spans="1:11" ht="52.5" customHeight="1">
      <c r="B2" s="224" t="s">
        <v>178</v>
      </c>
      <c r="C2" s="927" t="s">
        <v>3</v>
      </c>
      <c r="D2" s="927"/>
      <c r="E2" s="927"/>
      <c r="F2" s="927"/>
      <c r="G2" s="927"/>
      <c r="H2" s="927"/>
    </row>
    <row r="4" spans="1:11" ht="15.75" customHeight="1">
      <c r="A4" s="928" t="s">
        <v>202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</row>
    <row r="8" spans="1:11" ht="15.75" customHeight="1">
      <c r="A8" s="225" t="s">
        <v>93</v>
      </c>
    </row>
    <row r="9" spans="1:11" ht="78.75" customHeight="1">
      <c r="A9" s="226" t="s">
        <v>203</v>
      </c>
      <c r="B9" s="226" t="s">
        <v>204</v>
      </c>
      <c r="C9" s="226" t="s">
        <v>205</v>
      </c>
      <c r="D9" s="227" t="s">
        <v>206</v>
      </c>
      <c r="E9" s="228" t="s">
        <v>207</v>
      </c>
      <c r="F9" s="228" t="s">
        <v>208</v>
      </c>
      <c r="G9" s="226" t="s">
        <v>209</v>
      </c>
      <c r="H9" s="226" t="s">
        <v>210</v>
      </c>
      <c r="I9" s="229"/>
      <c r="J9" s="228" t="s">
        <v>211</v>
      </c>
      <c r="K9" s="228" t="s">
        <v>212</v>
      </c>
    </row>
    <row r="10" spans="1:11" ht="15.75" customHeight="1">
      <c r="A10" s="230">
        <v>1</v>
      </c>
      <c r="B10" s="230">
        <v>2</v>
      </c>
      <c r="C10" s="230">
        <v>3</v>
      </c>
      <c r="D10" s="227">
        <v>4</v>
      </c>
      <c r="E10" s="227">
        <v>5</v>
      </c>
      <c r="F10" s="227">
        <v>6</v>
      </c>
      <c r="G10" s="230">
        <v>7</v>
      </c>
      <c r="H10" s="230">
        <v>8</v>
      </c>
      <c r="I10" s="229"/>
      <c r="J10" s="231"/>
      <c r="K10" s="231"/>
    </row>
    <row r="11" spans="1:11" ht="12.75" customHeight="1">
      <c r="A11" s="935" t="s">
        <v>184</v>
      </c>
      <c r="B11" s="938" t="s">
        <v>107</v>
      </c>
      <c r="C11" s="938" t="s">
        <v>107</v>
      </c>
      <c r="D11" s="941">
        <v>2276.7199999999998</v>
      </c>
      <c r="E11" s="942">
        <v>1</v>
      </c>
      <c r="F11" s="942" t="s">
        <v>181</v>
      </c>
      <c r="G11" s="941">
        <f>D11/E11</f>
        <v>2276.7199999999998</v>
      </c>
      <c r="H11" s="947" t="s">
        <v>213</v>
      </c>
      <c r="J11" s="232">
        <v>132.97999999999999</v>
      </c>
      <c r="K11" s="233" t="s">
        <v>214</v>
      </c>
    </row>
    <row r="12" spans="1:11">
      <c r="A12" s="936"/>
      <c r="B12" s="939"/>
      <c r="C12" s="939"/>
      <c r="D12" s="936"/>
      <c r="E12" s="936"/>
      <c r="F12" s="936"/>
      <c r="G12" s="945"/>
      <c r="H12" s="948"/>
      <c r="J12" s="232">
        <v>88.65</v>
      </c>
      <c r="K12" s="233" t="s">
        <v>215</v>
      </c>
    </row>
    <row r="13" spans="1:11">
      <c r="A13" s="936"/>
      <c r="B13" s="939"/>
      <c r="C13" s="939"/>
      <c r="D13" s="936"/>
      <c r="E13" s="936"/>
      <c r="F13" s="943"/>
      <c r="G13" s="945"/>
      <c r="H13" s="948"/>
      <c r="J13" s="232">
        <v>2055.09</v>
      </c>
      <c r="K13" s="233" t="s">
        <v>216</v>
      </c>
    </row>
    <row r="14" spans="1:11">
      <c r="A14" s="936"/>
      <c r="B14" s="939"/>
      <c r="C14" s="939"/>
      <c r="D14" s="936"/>
      <c r="E14" s="936"/>
      <c r="F14" s="943"/>
      <c r="G14" s="945"/>
      <c r="H14" s="948"/>
      <c r="J14" s="232">
        <v>0</v>
      </c>
      <c r="K14" s="233" t="s">
        <v>217</v>
      </c>
    </row>
    <row r="15" spans="1:11">
      <c r="A15" s="937"/>
      <c r="B15" s="940"/>
      <c r="C15" s="940"/>
      <c r="D15" s="937"/>
      <c r="E15" s="937"/>
      <c r="F15" s="944"/>
      <c r="G15" s="946"/>
      <c r="H15" s="949"/>
      <c r="J15" s="232">
        <f>SUM(J11:J14)</f>
        <v>2276.7199999999998</v>
      </c>
      <c r="K15" s="233" t="s">
        <v>218</v>
      </c>
    </row>
    <row r="16" spans="1:11" ht="12.75" customHeight="1">
      <c r="A16" s="935" t="s">
        <v>195</v>
      </c>
      <c r="B16" s="938" t="s">
        <v>109</v>
      </c>
      <c r="C16" s="938" t="s">
        <v>109</v>
      </c>
      <c r="D16" s="941">
        <v>1504.13</v>
      </c>
      <c r="E16" s="942">
        <v>1</v>
      </c>
      <c r="F16" s="942" t="s">
        <v>194</v>
      </c>
      <c r="G16" s="941">
        <f>D16/E16</f>
        <v>1504.13</v>
      </c>
      <c r="H16" s="947" t="s">
        <v>219</v>
      </c>
      <c r="J16" s="232">
        <v>803.79</v>
      </c>
      <c r="K16" s="233" t="s">
        <v>214</v>
      </c>
    </row>
    <row r="17" spans="1:11">
      <c r="A17" s="936"/>
      <c r="B17" s="939"/>
      <c r="C17" s="939"/>
      <c r="D17" s="936"/>
      <c r="E17" s="936"/>
      <c r="F17" s="936"/>
      <c r="G17" s="945"/>
      <c r="H17" s="948"/>
      <c r="J17" s="232">
        <v>4.87</v>
      </c>
      <c r="K17" s="233" t="s">
        <v>215</v>
      </c>
    </row>
    <row r="18" spans="1:11">
      <c r="A18" s="936"/>
      <c r="B18" s="939"/>
      <c r="C18" s="939"/>
      <c r="D18" s="936"/>
      <c r="E18" s="936"/>
      <c r="F18" s="943"/>
      <c r="G18" s="945"/>
      <c r="H18" s="948"/>
      <c r="J18" s="232">
        <v>695.47</v>
      </c>
      <c r="K18" s="233" t="s">
        <v>216</v>
      </c>
    </row>
    <row r="19" spans="1:11">
      <c r="A19" s="936"/>
      <c r="B19" s="939"/>
      <c r="C19" s="939"/>
      <c r="D19" s="936"/>
      <c r="E19" s="936"/>
      <c r="F19" s="943"/>
      <c r="G19" s="945"/>
      <c r="H19" s="948"/>
      <c r="J19" s="232">
        <v>0</v>
      </c>
      <c r="K19" s="233" t="s">
        <v>217</v>
      </c>
    </row>
    <row r="20" spans="1:11">
      <c r="A20" s="937"/>
      <c r="B20" s="940"/>
      <c r="C20" s="940"/>
      <c r="D20" s="937"/>
      <c r="E20" s="937"/>
      <c r="F20" s="944"/>
      <c r="G20" s="946"/>
      <c r="H20" s="949"/>
      <c r="J20" s="232">
        <f>SUM(J16:J19)</f>
        <v>1504.13</v>
      </c>
      <c r="K20" s="233" t="s">
        <v>218</v>
      </c>
    </row>
    <row r="21" spans="1:11" ht="12.75" customHeight="1">
      <c r="A21" s="935" t="s">
        <v>196</v>
      </c>
      <c r="B21" s="950" t="s">
        <v>23</v>
      </c>
      <c r="C21" s="938" t="s">
        <v>107</v>
      </c>
      <c r="D21" s="941">
        <v>217.04</v>
      </c>
      <c r="E21" s="942">
        <v>1</v>
      </c>
      <c r="F21" s="942" t="s">
        <v>181</v>
      </c>
      <c r="G21" s="941">
        <f>D21/E21</f>
        <v>217.04</v>
      </c>
      <c r="H21" s="947" t="s">
        <v>213</v>
      </c>
      <c r="J21" s="232">
        <v>0</v>
      </c>
      <c r="K21" s="233" t="s">
        <v>214</v>
      </c>
    </row>
    <row r="22" spans="1:11">
      <c r="A22" s="936"/>
      <c r="B22" s="939"/>
      <c r="C22" s="939"/>
      <c r="D22" s="945"/>
      <c r="E22" s="943"/>
      <c r="F22" s="943"/>
      <c r="G22" s="945"/>
      <c r="H22" s="951"/>
      <c r="J22" s="232">
        <v>0</v>
      </c>
      <c r="K22" s="233" t="s">
        <v>215</v>
      </c>
    </row>
    <row r="23" spans="1:11">
      <c r="A23" s="936"/>
      <c r="B23" s="939"/>
      <c r="C23" s="939"/>
      <c r="D23" s="936"/>
      <c r="E23" s="936"/>
      <c r="F23" s="943"/>
      <c r="G23" s="945"/>
      <c r="H23" s="951"/>
      <c r="J23" s="232">
        <v>0</v>
      </c>
      <c r="K23" s="233" t="s">
        <v>216</v>
      </c>
    </row>
    <row r="24" spans="1:11">
      <c r="A24" s="936"/>
      <c r="B24" s="939"/>
      <c r="C24" s="939"/>
      <c r="D24" s="936"/>
      <c r="E24" s="936"/>
      <c r="F24" s="943"/>
      <c r="G24" s="945"/>
      <c r="H24" s="951"/>
      <c r="J24" s="232">
        <v>217.04</v>
      </c>
      <c r="K24" s="233" t="s">
        <v>217</v>
      </c>
    </row>
    <row r="25" spans="1:11">
      <c r="A25" s="937"/>
      <c r="B25" s="940"/>
      <c r="C25" s="940"/>
      <c r="D25" s="937"/>
      <c r="E25" s="937"/>
      <c r="F25" s="944"/>
      <c r="G25" s="946"/>
      <c r="H25" s="952"/>
      <c r="J25" s="232">
        <f>SUM(J21:J24)</f>
        <v>217.04</v>
      </c>
      <c r="K25" s="233" t="s">
        <v>218</v>
      </c>
    </row>
    <row r="26" spans="1:11" ht="12.75" customHeight="1">
      <c r="A26" s="935" t="s">
        <v>198</v>
      </c>
      <c r="B26" s="950" t="s">
        <v>23</v>
      </c>
      <c r="C26" s="938" t="s">
        <v>109</v>
      </c>
      <c r="D26" s="941">
        <v>66.61</v>
      </c>
      <c r="E26" s="942">
        <v>1</v>
      </c>
      <c r="F26" s="942" t="s">
        <v>194</v>
      </c>
      <c r="G26" s="941">
        <f>D26/E26</f>
        <v>66.61</v>
      </c>
      <c r="H26" s="947" t="s">
        <v>219</v>
      </c>
      <c r="J26" s="232">
        <v>0</v>
      </c>
      <c r="K26" s="233" t="s">
        <v>214</v>
      </c>
    </row>
    <row r="27" spans="1:11">
      <c r="A27" s="936"/>
      <c r="B27" s="939"/>
      <c r="C27" s="939"/>
      <c r="D27" s="945"/>
      <c r="E27" s="943"/>
      <c r="F27" s="943"/>
      <c r="G27" s="945"/>
      <c r="H27" s="951"/>
      <c r="J27" s="232">
        <v>0</v>
      </c>
      <c r="K27" s="233" t="s">
        <v>215</v>
      </c>
    </row>
    <row r="28" spans="1:11">
      <c r="A28" s="936"/>
      <c r="B28" s="939"/>
      <c r="C28" s="939"/>
      <c r="D28" s="936"/>
      <c r="E28" s="936"/>
      <c r="F28" s="943"/>
      <c r="G28" s="945"/>
      <c r="H28" s="951"/>
      <c r="J28" s="232">
        <v>0</v>
      </c>
      <c r="K28" s="233" t="s">
        <v>216</v>
      </c>
    </row>
    <row r="29" spans="1:11">
      <c r="A29" s="936"/>
      <c r="B29" s="939"/>
      <c r="C29" s="939"/>
      <c r="D29" s="936"/>
      <c r="E29" s="936"/>
      <c r="F29" s="943"/>
      <c r="G29" s="945"/>
      <c r="H29" s="951"/>
      <c r="J29" s="232">
        <v>66.61</v>
      </c>
      <c r="K29" s="233" t="s">
        <v>217</v>
      </c>
    </row>
    <row r="30" spans="1:11">
      <c r="A30" s="937"/>
      <c r="B30" s="940"/>
      <c r="C30" s="940"/>
      <c r="D30" s="937"/>
      <c r="E30" s="937"/>
      <c r="F30" s="944"/>
      <c r="G30" s="946"/>
      <c r="H30" s="952"/>
      <c r="J30" s="232">
        <f>SUM(J26:J29)</f>
        <v>66.61</v>
      </c>
      <c r="K30" s="233" t="s">
        <v>218</v>
      </c>
    </row>
    <row r="31" spans="1:11" ht="12.75" customHeight="1">
      <c r="A31" s="935" t="s">
        <v>200</v>
      </c>
      <c r="B31" s="953" t="s">
        <v>20</v>
      </c>
      <c r="C31" s="938" t="s">
        <v>107</v>
      </c>
      <c r="D31" s="941">
        <v>9.3699999999999992</v>
      </c>
      <c r="E31" s="942">
        <v>1</v>
      </c>
      <c r="F31" s="942" t="s">
        <v>181</v>
      </c>
      <c r="G31" s="941">
        <f>D31/E31</f>
        <v>9.3699999999999992</v>
      </c>
      <c r="H31" s="950" t="s">
        <v>220</v>
      </c>
      <c r="J31" s="232">
        <v>0</v>
      </c>
      <c r="K31" s="233" t="s">
        <v>214</v>
      </c>
    </row>
    <row r="32" spans="1:11">
      <c r="A32" s="936"/>
      <c r="B32" s="939"/>
      <c r="C32" s="939"/>
      <c r="D32" s="936"/>
      <c r="E32" s="936"/>
      <c r="F32" s="936"/>
      <c r="G32" s="945"/>
      <c r="H32" s="951"/>
      <c r="J32" s="232">
        <v>0</v>
      </c>
      <c r="K32" s="233" t="s">
        <v>215</v>
      </c>
    </row>
    <row r="33" spans="1:11">
      <c r="A33" s="936"/>
      <c r="B33" s="939"/>
      <c r="C33" s="939"/>
      <c r="D33" s="936"/>
      <c r="E33" s="936"/>
      <c r="F33" s="943"/>
      <c r="G33" s="945"/>
      <c r="H33" s="951"/>
      <c r="J33" s="232">
        <v>0</v>
      </c>
      <c r="K33" s="233" t="s">
        <v>216</v>
      </c>
    </row>
    <row r="34" spans="1:11">
      <c r="A34" s="936"/>
      <c r="B34" s="939"/>
      <c r="C34" s="939"/>
      <c r="D34" s="936"/>
      <c r="E34" s="936"/>
      <c r="F34" s="943"/>
      <c r="G34" s="945"/>
      <c r="H34" s="951"/>
      <c r="J34" s="232">
        <v>9.3699999999999992</v>
      </c>
      <c r="K34" s="233" t="s">
        <v>217</v>
      </c>
    </row>
    <row r="35" spans="1:11">
      <c r="A35" s="937"/>
      <c r="B35" s="940"/>
      <c r="C35" s="940"/>
      <c r="D35" s="937"/>
      <c r="E35" s="937"/>
      <c r="F35" s="944"/>
      <c r="G35" s="946"/>
      <c r="H35" s="952"/>
      <c r="J35" s="232">
        <f>SUM(J31:J34)</f>
        <v>9.3699999999999992</v>
      </c>
      <c r="K35" s="233" t="s">
        <v>218</v>
      </c>
    </row>
    <row r="37" spans="1:11" ht="19.5" customHeight="1">
      <c r="B37" s="933" t="s">
        <v>175</v>
      </c>
      <c r="C37" s="933"/>
      <c r="D37" s="933"/>
      <c r="E37" s="933"/>
      <c r="F37" s="933"/>
      <c r="G37" s="933"/>
      <c r="H37" s="933"/>
      <c r="I37" s="933"/>
      <c r="J37" s="933"/>
      <c r="K37" s="933"/>
    </row>
    <row r="38" spans="1:11" ht="32.25" customHeight="1">
      <c r="B38" s="929" t="s">
        <v>221</v>
      </c>
      <c r="C38" s="929"/>
      <c r="D38" s="929"/>
      <c r="E38" s="929"/>
      <c r="F38" s="929"/>
      <c r="G38" s="929"/>
      <c r="H38" s="929"/>
      <c r="I38" s="929"/>
      <c r="J38" s="929"/>
      <c r="K38" s="929"/>
    </row>
    <row r="39" spans="1:11" ht="34.5" customHeight="1">
      <c r="B39" s="934" t="s">
        <v>222</v>
      </c>
      <c r="C39" s="934"/>
      <c r="D39" s="934"/>
      <c r="E39" s="934"/>
      <c r="F39" s="934"/>
      <c r="G39" s="934"/>
      <c r="H39" s="934"/>
      <c r="I39" s="934"/>
      <c r="J39" s="934"/>
      <c r="K39" s="934"/>
    </row>
    <row r="40" spans="1:11" ht="29.25" customHeight="1">
      <c r="B40" s="934" t="s">
        <v>223</v>
      </c>
      <c r="C40" s="934"/>
      <c r="D40" s="934"/>
      <c r="E40" s="934"/>
      <c r="F40" s="934"/>
      <c r="G40" s="934"/>
      <c r="H40" s="934"/>
      <c r="I40" s="934"/>
      <c r="J40" s="934"/>
      <c r="K40" s="934"/>
    </row>
    <row r="41" spans="1:11" ht="32.25" customHeight="1">
      <c r="B41" s="934" t="s">
        <v>224</v>
      </c>
      <c r="C41" s="934"/>
      <c r="D41" s="934"/>
      <c r="E41" s="934"/>
      <c r="F41" s="934"/>
      <c r="G41" s="934"/>
      <c r="H41" s="934"/>
      <c r="I41" s="934"/>
      <c r="J41" s="934"/>
      <c r="K41" s="934"/>
    </row>
    <row r="42" spans="1:11" ht="19.5" customHeight="1">
      <c r="B42" s="929" t="s">
        <v>225</v>
      </c>
      <c r="C42" s="929"/>
      <c r="D42" s="929"/>
      <c r="E42" s="929"/>
      <c r="F42" s="929"/>
      <c r="G42" s="929"/>
      <c r="H42" s="929"/>
      <c r="I42" s="929"/>
      <c r="J42" s="929"/>
      <c r="K42" s="929"/>
    </row>
    <row r="43" spans="1:11" ht="19.5" customHeight="1">
      <c r="B43" s="929" t="s">
        <v>226</v>
      </c>
      <c r="C43" s="929"/>
      <c r="D43" s="929"/>
      <c r="E43" s="929"/>
      <c r="F43" s="929"/>
      <c r="G43" s="929"/>
      <c r="H43" s="929"/>
      <c r="I43" s="929"/>
      <c r="J43" s="929"/>
      <c r="K43" s="929"/>
    </row>
    <row r="44" spans="1:11" ht="34.5" customHeight="1">
      <c r="B44" s="929" t="s">
        <v>227</v>
      </c>
      <c r="C44" s="929"/>
      <c r="D44" s="929"/>
      <c r="E44" s="929"/>
      <c r="F44" s="929"/>
      <c r="G44" s="929"/>
      <c r="H44" s="929"/>
      <c r="I44" s="929"/>
      <c r="J44" s="929"/>
      <c r="K44" s="929"/>
    </row>
    <row r="45" spans="1:11" ht="19.5" customHeight="1">
      <c r="B45" s="929" t="s">
        <v>228</v>
      </c>
      <c r="C45" s="929"/>
      <c r="D45" s="929"/>
      <c r="E45" s="929"/>
      <c r="F45" s="929"/>
      <c r="G45" s="929"/>
      <c r="H45" s="929"/>
      <c r="I45" s="929"/>
      <c r="J45" s="929"/>
      <c r="K45" s="929"/>
    </row>
    <row r="46" spans="1:11" ht="19.5" customHeight="1">
      <c r="B46" s="929" t="s">
        <v>229</v>
      </c>
      <c r="C46" s="929"/>
      <c r="D46" s="929"/>
      <c r="E46" s="929"/>
      <c r="F46" s="929"/>
      <c r="G46" s="929"/>
      <c r="H46" s="929"/>
      <c r="I46" s="929"/>
      <c r="J46" s="929"/>
      <c r="K46" s="929"/>
    </row>
    <row r="47" spans="1:11" ht="19.5" customHeight="1">
      <c r="B47" s="929" t="s">
        <v>230</v>
      </c>
      <c r="C47" s="929"/>
      <c r="D47" s="929"/>
      <c r="E47" s="929"/>
      <c r="F47" s="929"/>
      <c r="G47" s="929"/>
      <c r="H47" s="929"/>
      <c r="I47" s="929"/>
      <c r="J47" s="929"/>
      <c r="K47" s="929"/>
    </row>
    <row r="48" spans="1:11" ht="19.5" customHeight="1">
      <c r="B48" s="929" t="s">
        <v>231</v>
      </c>
      <c r="C48" s="929"/>
      <c r="D48" s="929"/>
      <c r="E48" s="929"/>
      <c r="F48" s="929"/>
      <c r="G48" s="929"/>
      <c r="H48" s="929"/>
      <c r="I48" s="929"/>
      <c r="J48" s="929"/>
      <c r="K48" s="929"/>
    </row>
    <row r="49" spans="2:11" ht="19.5" customHeight="1">
      <c r="B49" s="929" t="s">
        <v>232</v>
      </c>
      <c r="C49" s="929"/>
      <c r="D49" s="929"/>
      <c r="E49" s="929"/>
      <c r="F49" s="929"/>
      <c r="G49" s="929"/>
      <c r="H49" s="929"/>
      <c r="I49" s="929"/>
      <c r="J49" s="929"/>
      <c r="K49" s="929"/>
    </row>
    <row r="50" spans="2:11" ht="34.5" customHeight="1">
      <c r="B50" s="929" t="s">
        <v>233</v>
      </c>
      <c r="C50" s="929"/>
      <c r="D50" s="929"/>
      <c r="E50" s="929"/>
      <c r="F50" s="929"/>
      <c r="G50" s="929"/>
      <c r="H50" s="929"/>
      <c r="I50" s="929"/>
      <c r="J50" s="929"/>
      <c r="K50" s="929"/>
    </row>
  </sheetData>
  <sheetProtection formatCells="0" formatColumns="0" formatRows="0" insertColumns="0" insertRows="0" insertHyperlinks="0" deleteColumns="0" deleteRows="0" sort="0" autoFilter="0" pivotTables="0"/>
  <mergeCells count="56">
    <mergeCell ref="F31:F35"/>
    <mergeCell ref="G31:G35"/>
    <mergeCell ref="H31:H35"/>
    <mergeCell ref="A31:A35"/>
    <mergeCell ref="B31:B35"/>
    <mergeCell ref="C31:C35"/>
    <mergeCell ref="D31:D35"/>
    <mergeCell ref="E31:E3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C2:H2"/>
    <mergeCell ref="B37:K37"/>
    <mergeCell ref="B38:K38"/>
    <mergeCell ref="B39:K39"/>
    <mergeCell ref="B50:K50"/>
    <mergeCell ref="A4:K4"/>
    <mergeCell ref="B45:K45"/>
    <mergeCell ref="B46:K46"/>
    <mergeCell ref="B47:K47"/>
    <mergeCell ref="B48:K48"/>
    <mergeCell ref="B49:K49"/>
    <mergeCell ref="B40:K40"/>
    <mergeCell ref="B41:K41"/>
    <mergeCell ref="B42:K42"/>
    <mergeCell ref="B43:K43"/>
    <mergeCell ref="B44:K44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853"/>
  <sheetViews>
    <sheetView workbookViewId="0">
      <selection activeCell="CX12" sqref="CX12"/>
    </sheetView>
  </sheetViews>
  <sheetFormatPr defaultRowHeight="15" outlineLevelRow="1"/>
  <cols>
    <col min="1" max="1" width="5.7109375" style="294" customWidth="1"/>
    <col min="2" max="2" width="20.7109375" style="294" customWidth="1"/>
    <col min="3" max="3" width="40.7109375" style="294" customWidth="1"/>
    <col min="4" max="4" width="10.7109375" style="294" customWidth="1"/>
    <col min="5" max="12" width="15.7109375" style="294" customWidth="1"/>
    <col min="15" max="92" width="0" style="294" hidden="1" customWidth="1"/>
    <col min="93" max="93" width="108.7109375" style="294" hidden="1" customWidth="1"/>
    <col min="94" max="101" width="0" style="294" hidden="1" customWidth="1"/>
  </cols>
  <sheetData>
    <row r="1" spans="1:93">
      <c r="A1" s="295" t="s">
        <v>234</v>
      </c>
    </row>
    <row r="2" spans="1:93" ht="12.75" customHeight="1">
      <c r="A2" s="954" t="s">
        <v>235</v>
      </c>
      <c r="B2" s="954"/>
      <c r="C2" s="954"/>
      <c r="D2" s="954"/>
      <c r="E2" s="954"/>
      <c r="F2" s="955" t="s">
        <v>236</v>
      </c>
      <c r="G2" s="955"/>
      <c r="H2" s="955"/>
      <c r="I2" s="955"/>
      <c r="J2" s="955"/>
      <c r="K2" s="955"/>
      <c r="L2" s="955"/>
    </row>
    <row r="3" spans="1:93" ht="12.75" customHeight="1">
      <c r="A3" s="297"/>
      <c r="B3" s="297"/>
      <c r="C3" s="297"/>
      <c r="D3" s="297"/>
      <c r="E3" s="297"/>
      <c r="F3" s="298"/>
      <c r="G3" s="298"/>
      <c r="H3" s="298"/>
      <c r="I3" s="298"/>
      <c r="J3" s="298"/>
      <c r="K3" s="298"/>
      <c r="L3" s="298"/>
    </row>
    <row r="4" spans="1:93" ht="12.75" customHeight="1">
      <c r="A4" s="954" t="s">
        <v>237</v>
      </c>
      <c r="B4" s="954"/>
      <c r="C4" s="954"/>
      <c r="D4" s="954"/>
      <c r="E4" s="954"/>
      <c r="F4" s="955" t="s">
        <v>238</v>
      </c>
      <c r="G4" s="955"/>
      <c r="H4" s="955"/>
      <c r="I4" s="955"/>
      <c r="J4" s="955"/>
      <c r="K4" s="955"/>
      <c r="L4" s="955"/>
    </row>
    <row r="5" spans="1:93" ht="12.75" customHeight="1">
      <c r="A5" s="297"/>
      <c r="B5" s="297"/>
      <c r="C5" s="297"/>
      <c r="D5" s="297"/>
      <c r="E5" s="297"/>
      <c r="F5" s="298"/>
      <c r="G5" s="298"/>
      <c r="H5" s="298"/>
      <c r="I5" s="298"/>
      <c r="J5" s="298"/>
      <c r="K5" s="298"/>
      <c r="L5" s="298"/>
    </row>
    <row r="6" spans="1:93" ht="76.5" customHeight="1">
      <c r="A6" s="954" t="s">
        <v>239</v>
      </c>
      <c r="B6" s="954"/>
      <c r="C6" s="954"/>
      <c r="D6" s="954"/>
      <c r="E6" s="954"/>
      <c r="F6" s="955" t="s">
        <v>240</v>
      </c>
      <c r="G6" s="955"/>
      <c r="H6" s="955"/>
      <c r="I6" s="955"/>
      <c r="J6" s="955"/>
      <c r="K6" s="955"/>
      <c r="L6" s="955"/>
      <c r="CO6" s="321" t="s">
        <v>240</v>
      </c>
    </row>
    <row r="7" spans="1:93" ht="12.75" customHeight="1">
      <c r="A7" s="297"/>
      <c r="B7" s="297"/>
      <c r="C7" s="297"/>
      <c r="D7" s="297"/>
      <c r="E7" s="297"/>
      <c r="F7" s="298"/>
      <c r="G7" s="298"/>
      <c r="H7" s="298"/>
      <c r="I7" s="298"/>
      <c r="J7" s="298"/>
      <c r="K7" s="298"/>
      <c r="L7" s="298"/>
    </row>
    <row r="8" spans="1:93" ht="76.5" customHeight="1">
      <c r="A8" s="954" t="s">
        <v>241</v>
      </c>
      <c r="B8" s="954"/>
      <c r="C8" s="954"/>
      <c r="D8" s="954"/>
      <c r="E8" s="954"/>
      <c r="F8" s="955" t="s">
        <v>242</v>
      </c>
      <c r="G8" s="955"/>
      <c r="H8" s="955"/>
      <c r="I8" s="955"/>
      <c r="J8" s="955"/>
      <c r="K8" s="955"/>
      <c r="L8" s="955"/>
    </row>
    <row r="9" spans="1:93" ht="12.75" customHeight="1">
      <c r="A9" s="297"/>
      <c r="B9" s="297"/>
      <c r="C9" s="297"/>
      <c r="D9" s="297"/>
      <c r="E9" s="297"/>
      <c r="F9" s="298"/>
      <c r="G9" s="298"/>
      <c r="H9" s="298"/>
      <c r="I9" s="298"/>
      <c r="J9" s="298"/>
      <c r="K9" s="298"/>
      <c r="L9" s="298"/>
    </row>
    <row r="10" spans="1:93" ht="38.25" customHeight="1">
      <c r="A10" s="954" t="s">
        <v>243</v>
      </c>
      <c r="B10" s="954"/>
      <c r="C10" s="954"/>
      <c r="D10" s="954"/>
      <c r="E10" s="954"/>
      <c r="F10" s="955" t="s">
        <v>244</v>
      </c>
      <c r="G10" s="955"/>
      <c r="H10" s="955"/>
      <c r="I10" s="955"/>
      <c r="J10" s="955"/>
      <c r="K10" s="955"/>
      <c r="L10" s="955"/>
    </row>
    <row r="11" spans="1:93" ht="12.75" customHeight="1">
      <c r="A11" s="299"/>
      <c r="B11" s="299"/>
      <c r="C11" s="299"/>
      <c r="D11" s="299"/>
      <c r="E11" s="299"/>
      <c r="F11" s="300"/>
      <c r="G11" s="300"/>
      <c r="H11" s="300"/>
      <c r="I11" s="300"/>
      <c r="J11" s="300"/>
      <c r="K11" s="300"/>
      <c r="L11" s="300"/>
    </row>
    <row r="12" spans="1:93" ht="12.75" customHeight="1">
      <c r="A12" s="954" t="s">
        <v>245</v>
      </c>
      <c r="B12" s="954"/>
      <c r="C12" s="954"/>
      <c r="D12" s="954"/>
      <c r="E12" s="954"/>
      <c r="F12" s="955" t="s">
        <v>246</v>
      </c>
      <c r="G12" s="955"/>
      <c r="H12" s="955"/>
      <c r="I12" s="955"/>
      <c r="J12" s="955"/>
      <c r="K12" s="955"/>
      <c r="L12" s="955"/>
    </row>
    <row r="13" spans="1:93" ht="12.75" customHeight="1">
      <c r="A13" s="299"/>
      <c r="B13" s="299"/>
      <c r="C13" s="299"/>
      <c r="D13" s="299"/>
      <c r="E13" s="299"/>
      <c r="F13" s="300"/>
      <c r="G13" s="300"/>
      <c r="H13" s="300"/>
      <c r="I13" s="300"/>
      <c r="J13" s="300"/>
      <c r="K13" s="300"/>
      <c r="L13" s="300"/>
    </row>
    <row r="14" spans="1:93" ht="12.75" customHeight="1">
      <c r="A14" s="954" t="s">
        <v>247</v>
      </c>
      <c r="B14" s="954"/>
      <c r="C14" s="954"/>
      <c r="D14" s="954"/>
      <c r="E14" s="954"/>
      <c r="F14" s="955"/>
      <c r="G14" s="955"/>
      <c r="H14" s="955"/>
      <c r="I14" s="955"/>
      <c r="J14" s="955"/>
      <c r="K14" s="955"/>
      <c r="L14" s="955"/>
    </row>
    <row r="15" spans="1:93" ht="12.75" customHeight="1">
      <c r="A15" s="299"/>
      <c r="B15" s="299"/>
      <c r="C15" s="299"/>
      <c r="D15" s="299"/>
      <c r="E15" s="299"/>
      <c r="F15" s="300"/>
      <c r="G15" s="300"/>
      <c r="H15" s="300"/>
      <c r="I15" s="300"/>
      <c r="J15" s="300"/>
      <c r="K15" s="300"/>
      <c r="L15" s="298"/>
    </row>
    <row r="16" spans="1:93" ht="12.75" customHeight="1">
      <c r="A16" s="954" t="s">
        <v>248</v>
      </c>
      <c r="B16" s="954"/>
      <c r="C16" s="954"/>
      <c r="D16" s="954"/>
      <c r="E16" s="954"/>
      <c r="F16" s="955"/>
      <c r="G16" s="955"/>
      <c r="H16" s="955"/>
      <c r="I16" s="955"/>
      <c r="J16" s="955"/>
      <c r="K16" s="955"/>
      <c r="L16" s="955"/>
    </row>
    <row r="17" spans="1:12" ht="12.75" customHeight="1">
      <c r="A17" s="301"/>
      <c r="B17" s="301"/>
      <c r="C17" s="301"/>
      <c r="D17" s="301"/>
      <c r="E17" s="301"/>
      <c r="F17" s="302"/>
      <c r="G17" s="302"/>
      <c r="H17" s="302"/>
      <c r="I17" s="302"/>
      <c r="J17" s="302"/>
      <c r="K17" s="302"/>
      <c r="L17" s="302"/>
    </row>
    <row r="18" spans="1:12" ht="12.75" customHeight="1">
      <c r="A18" s="301"/>
      <c r="B18" s="301"/>
      <c r="C18" s="301"/>
      <c r="D18" s="301"/>
      <c r="E18" s="301"/>
      <c r="F18" s="301"/>
      <c r="G18" s="301"/>
      <c r="H18" s="301"/>
      <c r="I18" s="301"/>
      <c r="J18" s="301"/>
      <c r="K18" s="301"/>
      <c r="L18" s="301"/>
    </row>
    <row r="19" spans="1:12" ht="15.75" customHeight="1">
      <c r="A19" s="956"/>
      <c r="B19" s="956"/>
      <c r="C19" s="956"/>
      <c r="D19" s="956"/>
      <c r="E19" s="956"/>
      <c r="F19" s="956"/>
      <c r="G19" s="956"/>
      <c r="H19" s="956"/>
      <c r="I19" s="956"/>
      <c r="J19" s="956"/>
      <c r="K19" s="956"/>
      <c r="L19" s="956"/>
    </row>
    <row r="20" spans="1:12" ht="14.25" customHeight="1">
      <c r="A20" s="957" t="s">
        <v>4</v>
      </c>
      <c r="B20" s="957"/>
      <c r="C20" s="957"/>
      <c r="D20" s="957"/>
      <c r="E20" s="957"/>
      <c r="F20" s="957"/>
      <c r="G20" s="957"/>
      <c r="H20" s="957"/>
      <c r="I20" s="957"/>
      <c r="J20" s="957"/>
      <c r="K20" s="957"/>
      <c r="L20" s="957"/>
    </row>
    <row r="21" spans="1:12" ht="14.25" customHeight="1">
      <c r="A21" s="303"/>
      <c r="B21" s="303"/>
      <c r="C21" s="303"/>
      <c r="D21" s="303"/>
      <c r="E21" s="303"/>
      <c r="F21" s="303"/>
      <c r="G21" s="303"/>
      <c r="H21" s="303"/>
      <c r="I21" s="303"/>
      <c r="J21" s="303"/>
      <c r="K21" s="303"/>
      <c r="L21" s="303"/>
    </row>
    <row r="22" spans="1:12" ht="15.75" customHeight="1">
      <c r="A22" s="956" t="s">
        <v>249</v>
      </c>
      <c r="B22" s="956"/>
      <c r="C22" s="956"/>
      <c r="D22" s="956"/>
      <c r="E22" s="956"/>
      <c r="F22" s="956"/>
      <c r="G22" s="956"/>
      <c r="H22" s="956"/>
      <c r="I22" s="956"/>
      <c r="J22" s="956"/>
      <c r="K22" s="956"/>
      <c r="L22" s="956"/>
    </row>
    <row r="23" spans="1:12" ht="14.25" customHeight="1">
      <c r="A23" s="957" t="s">
        <v>250</v>
      </c>
      <c r="B23" s="957"/>
      <c r="C23" s="957"/>
      <c r="D23" s="957"/>
      <c r="E23" s="957"/>
      <c r="F23" s="957"/>
      <c r="G23" s="957"/>
      <c r="H23" s="957"/>
      <c r="I23" s="957"/>
      <c r="J23" s="957"/>
      <c r="K23" s="957"/>
      <c r="L23" s="957"/>
    </row>
    <row r="24" spans="1:12" ht="14.25" customHeight="1">
      <c r="A24" s="303"/>
      <c r="B24" s="303"/>
      <c r="C24" s="303"/>
      <c r="D24" s="303"/>
      <c r="E24" s="303"/>
      <c r="F24" s="304"/>
      <c r="G24" s="304"/>
      <c r="H24" s="304"/>
      <c r="I24" s="304"/>
      <c r="J24" s="304"/>
      <c r="K24" s="304"/>
      <c r="L24" s="304"/>
    </row>
    <row r="25" spans="1:12" ht="15.75" customHeight="1">
      <c r="A25" s="960" t="s">
        <v>251</v>
      </c>
      <c r="B25" s="960"/>
      <c r="C25" s="960"/>
      <c r="D25" s="960"/>
      <c r="E25" s="960"/>
      <c r="F25" s="960"/>
      <c r="G25" s="960"/>
      <c r="H25" s="960"/>
      <c r="I25" s="960"/>
      <c r="J25" s="960"/>
      <c r="K25" s="960"/>
      <c r="L25" s="960"/>
    </row>
    <row r="26" spans="1:12" ht="15" customHeight="1">
      <c r="A26" s="305"/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5"/>
    </row>
    <row r="27" spans="1:12" ht="18" customHeight="1">
      <c r="A27" s="961" t="s">
        <v>107</v>
      </c>
      <c r="B27" s="961"/>
      <c r="C27" s="961"/>
      <c r="D27" s="961"/>
      <c r="E27" s="961"/>
      <c r="F27" s="961"/>
      <c r="G27" s="961"/>
      <c r="H27" s="961"/>
      <c r="I27" s="961"/>
      <c r="J27" s="961"/>
      <c r="K27" s="961"/>
      <c r="L27" s="961"/>
    </row>
    <row r="28" spans="1:12" ht="14.25" customHeight="1">
      <c r="A28" s="957" t="s">
        <v>252</v>
      </c>
      <c r="B28" s="957"/>
      <c r="C28" s="957"/>
      <c r="D28" s="957"/>
      <c r="E28" s="957"/>
      <c r="F28" s="957"/>
      <c r="G28" s="957"/>
      <c r="H28" s="957"/>
      <c r="I28" s="957"/>
      <c r="J28" s="957"/>
      <c r="K28" s="957"/>
      <c r="L28" s="957"/>
    </row>
    <row r="29" spans="1:12" ht="14.25" customHeight="1">
      <c r="A29" s="303"/>
      <c r="B29" s="303"/>
      <c r="C29" s="303"/>
      <c r="D29" s="303"/>
      <c r="E29" s="303"/>
      <c r="F29" s="303"/>
      <c r="G29" s="303"/>
      <c r="H29" s="303"/>
      <c r="I29" s="303"/>
      <c r="J29" s="303"/>
      <c r="K29" s="303"/>
      <c r="L29" s="303"/>
    </row>
    <row r="30" spans="1:12" ht="14.25" customHeight="1">
      <c r="A30" s="303"/>
      <c r="B30" s="303"/>
      <c r="C30" s="303"/>
      <c r="D30" s="303"/>
      <c r="E30" s="303"/>
      <c r="F30" s="303"/>
      <c r="G30" s="303"/>
      <c r="H30" s="303"/>
      <c r="I30" s="303"/>
      <c r="J30" s="303"/>
      <c r="K30" s="303"/>
      <c r="L30" s="303"/>
    </row>
    <row r="31" spans="1:12" ht="12.75" customHeight="1">
      <c r="A31" s="296" t="s">
        <v>253</v>
      </c>
      <c r="B31" s="296"/>
      <c r="C31" s="307" t="s">
        <v>254</v>
      </c>
      <c r="D31" s="296" t="s">
        <v>255</v>
      </c>
      <c r="E31" s="296"/>
      <c r="F31" s="296"/>
      <c r="G31" s="296"/>
      <c r="H31" s="296"/>
      <c r="I31" s="296"/>
      <c r="J31" s="296"/>
      <c r="K31" s="296"/>
      <c r="L31" s="296"/>
    </row>
    <row r="32" spans="1:12" ht="12.75" customHeight="1">
      <c r="A32" s="296"/>
      <c r="B32" s="296"/>
      <c r="C32" s="308"/>
      <c r="D32" s="296"/>
      <c r="E32" s="296"/>
      <c r="F32" s="296"/>
      <c r="G32" s="296"/>
      <c r="H32" s="296"/>
      <c r="I32" s="296"/>
      <c r="J32" s="296"/>
      <c r="K32" s="296"/>
      <c r="L32" s="296"/>
    </row>
    <row r="33" spans="1:12" ht="12.75" customHeight="1">
      <c r="A33" s="296" t="s">
        <v>256</v>
      </c>
      <c r="B33" s="296"/>
      <c r="C33" s="962"/>
      <c r="D33" s="962"/>
      <c r="E33" s="962"/>
      <c r="F33" s="962"/>
      <c r="G33" s="962"/>
      <c r="H33" s="962"/>
      <c r="I33" s="962"/>
      <c r="J33" s="962"/>
      <c r="K33" s="962"/>
      <c r="L33" s="962"/>
    </row>
    <row r="34" spans="1:12" ht="12.75" customHeight="1">
      <c r="A34" s="309"/>
      <c r="B34" s="310"/>
      <c r="C34" s="957" t="s">
        <v>257</v>
      </c>
      <c r="D34" s="957"/>
      <c r="E34" s="957"/>
      <c r="F34" s="957"/>
      <c r="G34" s="957"/>
      <c r="H34" s="957"/>
      <c r="I34" s="957"/>
      <c r="J34" s="957"/>
      <c r="K34" s="957"/>
      <c r="L34" s="957"/>
    </row>
    <row r="35" spans="1:12" ht="14.25" customHeight="1">
      <c r="A35" s="303"/>
      <c r="B35" s="303"/>
      <c r="C35" s="303"/>
      <c r="D35" s="303"/>
      <c r="E35" s="303"/>
      <c r="F35" s="303"/>
      <c r="G35" s="303"/>
      <c r="H35" s="303"/>
      <c r="I35" s="303"/>
      <c r="J35" s="303"/>
      <c r="K35" s="303"/>
      <c r="L35" s="303"/>
    </row>
    <row r="36" spans="1:12" ht="14.25" customHeight="1">
      <c r="A36" s="311" t="s">
        <v>258</v>
      </c>
      <c r="B36" s="303"/>
      <c r="C36" s="303"/>
      <c r="D36" s="312"/>
      <c r="E36" s="303"/>
      <c r="F36" s="303"/>
      <c r="G36" s="303"/>
      <c r="H36" s="303"/>
      <c r="I36" s="303"/>
      <c r="J36" s="303"/>
      <c r="K36" s="303"/>
      <c r="L36" s="303"/>
    </row>
    <row r="37" spans="1:12" ht="14.25" customHeight="1">
      <c r="A37" s="303"/>
      <c r="B37" s="303"/>
      <c r="C37" s="303"/>
      <c r="D37" s="303"/>
      <c r="E37" s="303"/>
      <c r="F37" s="303"/>
      <c r="G37" s="303"/>
      <c r="H37" s="303"/>
      <c r="I37" s="303"/>
      <c r="J37" s="303"/>
      <c r="K37" s="303"/>
      <c r="L37" s="303"/>
    </row>
    <row r="38" spans="1:12" ht="14.25" customHeight="1">
      <c r="A38" s="311" t="s">
        <v>259</v>
      </c>
      <c r="B38" s="303"/>
      <c r="C38" s="958">
        <v>2493.7600000000002</v>
      </c>
      <c r="D38" s="959"/>
      <c r="E38" s="296" t="s">
        <v>89</v>
      </c>
      <c r="F38" s="301"/>
      <c r="G38" s="301"/>
      <c r="H38" s="301"/>
      <c r="I38" s="301"/>
      <c r="J38" s="301"/>
      <c r="K38" s="301"/>
      <c r="L38" s="303"/>
    </row>
    <row r="39" spans="1:12" ht="14.25" customHeight="1">
      <c r="A39" s="311"/>
      <c r="B39" s="303"/>
      <c r="C39" s="360"/>
      <c r="D39" s="313"/>
      <c r="E39" s="296"/>
      <c r="F39" s="301"/>
      <c r="G39" s="296" t="s">
        <v>260</v>
      </c>
      <c r="H39" s="303"/>
      <c r="I39" s="296"/>
      <c r="J39" s="296"/>
      <c r="K39" s="362">
        <v>162.91</v>
      </c>
      <c r="L39" s="296" t="s">
        <v>89</v>
      </c>
    </row>
    <row r="40" spans="1:12" ht="14.25" customHeight="1">
      <c r="A40" s="303"/>
      <c r="B40" s="314" t="s">
        <v>22</v>
      </c>
      <c r="C40" s="361"/>
      <c r="D40" s="303"/>
      <c r="E40" s="296"/>
      <c r="F40" s="301"/>
      <c r="G40" s="296" t="s">
        <v>261</v>
      </c>
      <c r="H40" s="303"/>
      <c r="I40" s="296"/>
      <c r="J40" s="296"/>
      <c r="K40" s="362">
        <v>7.5</v>
      </c>
      <c r="L40" s="296" t="s">
        <v>89</v>
      </c>
    </row>
    <row r="41" spans="1:12" ht="14.25" customHeight="1">
      <c r="A41" s="303"/>
      <c r="B41" s="311" t="s">
        <v>182</v>
      </c>
      <c r="C41" s="958">
        <v>132.97999999999999</v>
      </c>
      <c r="D41" s="959"/>
      <c r="E41" s="296" t="s">
        <v>89</v>
      </c>
      <c r="F41" s="301"/>
      <c r="G41" s="296" t="s">
        <v>262</v>
      </c>
      <c r="H41" s="303"/>
      <c r="I41" s="296"/>
      <c r="J41" s="313"/>
      <c r="K41" s="363">
        <v>259.41354000000001</v>
      </c>
      <c r="L41" s="296" t="s">
        <v>263</v>
      </c>
    </row>
    <row r="42" spans="1:12" ht="14.25" customHeight="1">
      <c r="A42" s="303"/>
      <c r="B42" s="311" t="s">
        <v>264</v>
      </c>
      <c r="C42" s="958">
        <v>88.65</v>
      </c>
      <c r="D42" s="959"/>
      <c r="E42" s="296" t="s">
        <v>89</v>
      </c>
      <c r="F42" s="301"/>
      <c r="G42" s="296" t="s">
        <v>265</v>
      </c>
      <c r="H42" s="303"/>
      <c r="I42" s="296"/>
      <c r="J42" s="315"/>
      <c r="K42" s="363">
        <v>12.8712</v>
      </c>
      <c r="L42" s="296" t="s">
        <v>263</v>
      </c>
    </row>
    <row r="43" spans="1:12" ht="14.25" customHeight="1">
      <c r="A43" s="303"/>
      <c r="B43" s="311" t="s">
        <v>266</v>
      </c>
      <c r="C43" s="958">
        <v>2055.09</v>
      </c>
      <c r="D43" s="959"/>
      <c r="E43" s="296" t="s">
        <v>89</v>
      </c>
      <c r="F43" s="301"/>
      <c r="G43" s="296"/>
      <c r="H43" s="296"/>
      <c r="I43" s="296"/>
      <c r="J43" s="296"/>
      <c r="K43" s="301"/>
      <c r="L43" s="296"/>
    </row>
    <row r="44" spans="1:12" ht="14.25" customHeight="1">
      <c r="A44" s="303"/>
      <c r="B44" s="311" t="s">
        <v>267</v>
      </c>
      <c r="C44" s="958">
        <v>217.04</v>
      </c>
      <c r="D44" s="959"/>
      <c r="E44" s="296" t="s">
        <v>89</v>
      </c>
      <c r="F44" s="301"/>
      <c r="G44" s="296"/>
      <c r="H44" s="296"/>
      <c r="I44" s="296"/>
      <c r="J44" s="296"/>
      <c r="K44" s="301"/>
      <c r="L44" s="296"/>
    </row>
    <row r="45" spans="1:12" ht="14.25" customHeight="1">
      <c r="A45" s="316"/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316"/>
    </row>
    <row r="46" spans="1:12" ht="12.75" customHeight="1">
      <c r="A46" s="969" t="s">
        <v>14</v>
      </c>
      <c r="B46" s="969" t="s">
        <v>95</v>
      </c>
      <c r="C46" s="969" t="s">
        <v>268</v>
      </c>
      <c r="D46" s="969" t="s">
        <v>269</v>
      </c>
      <c r="E46" s="972" t="s">
        <v>270</v>
      </c>
      <c r="F46" s="973"/>
      <c r="G46" s="974"/>
      <c r="H46" s="972" t="s">
        <v>271</v>
      </c>
      <c r="I46" s="973"/>
      <c r="J46" s="973"/>
      <c r="K46" s="973"/>
      <c r="L46" s="974"/>
    </row>
    <row r="47" spans="1:12" ht="12.75" customHeight="1">
      <c r="A47" s="970"/>
      <c r="B47" s="970"/>
      <c r="C47" s="970"/>
      <c r="D47" s="970"/>
      <c r="E47" s="975"/>
      <c r="F47" s="976"/>
      <c r="G47" s="977"/>
      <c r="H47" s="981"/>
      <c r="I47" s="976"/>
      <c r="J47" s="976"/>
      <c r="K47" s="976"/>
      <c r="L47" s="977"/>
    </row>
    <row r="48" spans="1:12" ht="12.75" customHeight="1">
      <c r="A48" s="970"/>
      <c r="B48" s="970"/>
      <c r="C48" s="970"/>
      <c r="D48" s="970"/>
      <c r="E48" s="975"/>
      <c r="F48" s="976"/>
      <c r="G48" s="977"/>
      <c r="H48" s="981"/>
      <c r="I48" s="976"/>
      <c r="J48" s="976"/>
      <c r="K48" s="976"/>
      <c r="L48" s="977"/>
    </row>
    <row r="49" spans="1:83" ht="12.75" customHeight="1">
      <c r="A49" s="970"/>
      <c r="B49" s="970"/>
      <c r="C49" s="970"/>
      <c r="D49" s="970"/>
      <c r="E49" s="978"/>
      <c r="F49" s="979"/>
      <c r="G49" s="980"/>
      <c r="H49" s="982"/>
      <c r="I49" s="979"/>
      <c r="J49" s="979"/>
      <c r="K49" s="979"/>
      <c r="L49" s="980"/>
    </row>
    <row r="50" spans="1:83" ht="51" customHeight="1">
      <c r="A50" s="971"/>
      <c r="B50" s="971"/>
      <c r="C50" s="971"/>
      <c r="D50" s="971"/>
      <c r="E50" s="317" t="s">
        <v>272</v>
      </c>
      <c r="F50" s="317" t="s">
        <v>273</v>
      </c>
      <c r="G50" s="318" t="s">
        <v>274</v>
      </c>
      <c r="H50" s="317" t="s">
        <v>275</v>
      </c>
      <c r="I50" s="317" t="s">
        <v>276</v>
      </c>
      <c r="J50" s="317" t="s">
        <v>277</v>
      </c>
      <c r="K50" s="317" t="s">
        <v>273</v>
      </c>
      <c r="L50" s="317" t="s">
        <v>278</v>
      </c>
    </row>
    <row r="51" spans="1:83" ht="14.25" customHeight="1">
      <c r="A51" s="319">
        <v>1</v>
      </c>
      <c r="B51" s="319">
        <v>2</v>
      </c>
      <c r="C51" s="319">
        <v>3</v>
      </c>
      <c r="D51" s="319">
        <v>4</v>
      </c>
      <c r="E51" s="319">
        <v>5</v>
      </c>
      <c r="F51" s="319">
        <v>6</v>
      </c>
      <c r="G51" s="319">
        <v>7</v>
      </c>
      <c r="H51" s="319">
        <v>8</v>
      </c>
      <c r="I51" s="319">
        <v>9</v>
      </c>
      <c r="J51" s="319">
        <v>10</v>
      </c>
      <c r="K51" s="320">
        <v>11</v>
      </c>
      <c r="L51" s="320">
        <v>12</v>
      </c>
    </row>
    <row r="53" spans="1:83" ht="16.5" customHeight="1">
      <c r="A53" s="963" t="s">
        <v>279</v>
      </c>
      <c r="B53" s="963"/>
      <c r="C53" s="963"/>
      <c r="D53" s="963"/>
      <c r="E53" s="963"/>
      <c r="F53" s="963"/>
      <c r="G53" s="963"/>
      <c r="H53" s="963"/>
      <c r="I53" s="963"/>
      <c r="J53" s="963"/>
      <c r="K53" s="963"/>
      <c r="L53" s="963"/>
    </row>
    <row r="54" spans="1:83" ht="42.75" customHeight="1">
      <c r="A54" s="322" t="s">
        <v>280</v>
      </c>
      <c r="B54" s="324" t="s">
        <v>281</v>
      </c>
      <c r="C54" s="324" t="s">
        <v>282</v>
      </c>
      <c r="D54" s="325" t="s">
        <v>283</v>
      </c>
      <c r="E54" s="326">
        <v>1</v>
      </c>
      <c r="F54" s="326"/>
      <c r="G54" s="326">
        <v>1</v>
      </c>
      <c r="H54" s="328"/>
      <c r="I54" s="327"/>
      <c r="J54" s="328"/>
      <c r="K54" s="327"/>
      <c r="L54" s="328"/>
    </row>
    <row r="55" spans="1:83" ht="15" customHeight="1">
      <c r="A55" s="323"/>
      <c r="B55" s="326">
        <v>1</v>
      </c>
      <c r="C55" s="323" t="s">
        <v>284</v>
      </c>
      <c r="D55" s="325" t="s">
        <v>263</v>
      </c>
      <c r="E55" s="329"/>
      <c r="F55" s="326"/>
      <c r="G55" s="329">
        <v>3.06</v>
      </c>
      <c r="H55" s="326"/>
      <c r="I55" s="326"/>
      <c r="J55" s="326"/>
      <c r="K55" s="326"/>
      <c r="L55" s="330">
        <v>1432.91</v>
      </c>
    </row>
    <row r="56" spans="1:83" ht="28.5" customHeight="1">
      <c r="A56" s="324"/>
      <c r="B56" s="324" t="s">
        <v>285</v>
      </c>
      <c r="C56" s="324" t="s">
        <v>286</v>
      </c>
      <c r="D56" s="325" t="s">
        <v>263</v>
      </c>
      <c r="E56" s="326">
        <v>3.06</v>
      </c>
      <c r="F56" s="326"/>
      <c r="G56" s="326">
        <v>3.06</v>
      </c>
      <c r="H56" s="328"/>
      <c r="I56" s="327"/>
      <c r="J56" s="328">
        <v>468.27</v>
      </c>
      <c r="K56" s="327"/>
      <c r="L56" s="328">
        <v>1432.91</v>
      </c>
    </row>
    <row r="57" spans="1:83" ht="15" customHeight="1">
      <c r="A57" s="323"/>
      <c r="B57" s="326">
        <v>2</v>
      </c>
      <c r="C57" s="323" t="s">
        <v>188</v>
      </c>
      <c r="D57" s="325"/>
      <c r="E57" s="329"/>
      <c r="F57" s="326"/>
      <c r="G57" s="329"/>
      <c r="H57" s="326"/>
      <c r="I57" s="326"/>
      <c r="J57" s="326"/>
      <c r="K57" s="326"/>
      <c r="L57" s="330">
        <v>1445.5</v>
      </c>
    </row>
    <row r="58" spans="1:83" ht="15" customHeight="1">
      <c r="A58" s="323"/>
      <c r="B58" s="326"/>
      <c r="C58" s="323" t="s">
        <v>287</v>
      </c>
      <c r="D58" s="325" t="s">
        <v>263</v>
      </c>
      <c r="E58" s="329"/>
      <c r="F58" s="326"/>
      <c r="G58" s="329">
        <v>0.87</v>
      </c>
      <c r="H58" s="326"/>
      <c r="I58" s="326"/>
      <c r="J58" s="326"/>
      <c r="K58" s="326"/>
      <c r="L58" s="330">
        <v>493.61</v>
      </c>
      <c r="CE58" s="294">
        <v>1</v>
      </c>
    </row>
    <row r="59" spans="1:83" ht="42.75" customHeight="1">
      <c r="A59" s="324"/>
      <c r="B59" s="324" t="s">
        <v>288</v>
      </c>
      <c r="C59" s="324" t="s">
        <v>289</v>
      </c>
      <c r="D59" s="325" t="s">
        <v>290</v>
      </c>
      <c r="E59" s="326">
        <v>0.68</v>
      </c>
      <c r="F59" s="326"/>
      <c r="G59" s="326">
        <v>0.68</v>
      </c>
      <c r="H59" s="328">
        <v>1609.97</v>
      </c>
      <c r="I59" s="327">
        <v>1.22</v>
      </c>
      <c r="J59" s="328">
        <v>1964.16</v>
      </c>
      <c r="K59" s="327"/>
      <c r="L59" s="328">
        <v>1335.63</v>
      </c>
    </row>
    <row r="60" spans="1:83" ht="28.5" customHeight="1">
      <c r="A60" s="324"/>
      <c r="B60" s="324" t="s">
        <v>291</v>
      </c>
      <c r="C60" s="324" t="s">
        <v>292</v>
      </c>
      <c r="D60" s="325" t="s">
        <v>263</v>
      </c>
      <c r="E60" s="326">
        <v>0.68</v>
      </c>
      <c r="F60" s="326"/>
      <c r="G60" s="326">
        <v>0.68</v>
      </c>
      <c r="H60" s="328"/>
      <c r="I60" s="327"/>
      <c r="J60" s="328">
        <v>583.91999999999996</v>
      </c>
      <c r="K60" s="327"/>
      <c r="L60" s="328">
        <v>397.07</v>
      </c>
      <c r="CE60" s="294">
        <v>1</v>
      </c>
    </row>
    <row r="61" spans="1:83" ht="28.5" customHeight="1">
      <c r="A61" s="324"/>
      <c r="B61" s="324" t="s">
        <v>293</v>
      </c>
      <c r="C61" s="324" t="s">
        <v>294</v>
      </c>
      <c r="D61" s="325" t="s">
        <v>290</v>
      </c>
      <c r="E61" s="326">
        <v>0.19</v>
      </c>
      <c r="F61" s="326"/>
      <c r="G61" s="326">
        <v>0.19</v>
      </c>
      <c r="H61" s="328">
        <v>477.92</v>
      </c>
      <c r="I61" s="327">
        <v>1.21</v>
      </c>
      <c r="J61" s="328">
        <v>578.28</v>
      </c>
      <c r="K61" s="327"/>
      <c r="L61" s="328">
        <v>109.87</v>
      </c>
    </row>
    <row r="62" spans="1:83" ht="28.5" customHeight="1">
      <c r="A62" s="324"/>
      <c r="B62" s="324" t="s">
        <v>295</v>
      </c>
      <c r="C62" s="324" t="s">
        <v>296</v>
      </c>
      <c r="D62" s="325" t="s">
        <v>263</v>
      </c>
      <c r="E62" s="326">
        <v>0.19</v>
      </c>
      <c r="F62" s="326"/>
      <c r="G62" s="326">
        <v>0.19</v>
      </c>
      <c r="H62" s="328"/>
      <c r="I62" s="327"/>
      <c r="J62" s="328">
        <v>508.09</v>
      </c>
      <c r="K62" s="327"/>
      <c r="L62" s="328">
        <v>96.54</v>
      </c>
      <c r="CE62" s="294">
        <v>1</v>
      </c>
    </row>
    <row r="63" spans="1:83" ht="15" customHeight="1">
      <c r="A63" s="323"/>
      <c r="B63" s="326">
        <v>4</v>
      </c>
      <c r="C63" s="323" t="s">
        <v>297</v>
      </c>
      <c r="D63" s="325"/>
      <c r="E63" s="329"/>
      <c r="F63" s="326"/>
      <c r="G63" s="329"/>
      <c r="H63" s="326"/>
      <c r="I63" s="326"/>
      <c r="J63" s="326"/>
      <c r="K63" s="326"/>
      <c r="L63" s="330">
        <v>161.04</v>
      </c>
    </row>
    <row r="64" spans="1:83" ht="14.25" customHeight="1">
      <c r="A64" s="324"/>
      <c r="B64" s="324" t="s">
        <v>298</v>
      </c>
      <c r="C64" s="324" t="s">
        <v>299</v>
      </c>
      <c r="D64" s="325" t="s">
        <v>300</v>
      </c>
      <c r="E64" s="326">
        <v>0.1</v>
      </c>
      <c r="F64" s="326"/>
      <c r="G64" s="326">
        <v>0.1</v>
      </c>
      <c r="H64" s="328">
        <v>238.29</v>
      </c>
      <c r="I64" s="327">
        <v>1.77</v>
      </c>
      <c r="J64" s="328">
        <v>421.77</v>
      </c>
      <c r="K64" s="327"/>
      <c r="L64" s="328">
        <v>42.18</v>
      </c>
    </row>
    <row r="65" spans="1:12" ht="14.25" customHeight="1">
      <c r="A65" s="324"/>
      <c r="B65" s="324" t="s">
        <v>301</v>
      </c>
      <c r="C65" s="324" t="s">
        <v>302</v>
      </c>
      <c r="D65" s="325" t="s">
        <v>300</v>
      </c>
      <c r="E65" s="326">
        <v>0.03</v>
      </c>
      <c r="F65" s="326"/>
      <c r="G65" s="326">
        <v>0.03</v>
      </c>
      <c r="H65" s="328">
        <v>80.02</v>
      </c>
      <c r="I65" s="327">
        <v>1.77</v>
      </c>
      <c r="J65" s="328">
        <v>141.63999999999999</v>
      </c>
      <c r="K65" s="327"/>
      <c r="L65" s="328">
        <v>4.25</v>
      </c>
    </row>
    <row r="66" spans="1:12" ht="14.25" customHeight="1">
      <c r="A66" s="324"/>
      <c r="B66" s="324" t="s">
        <v>303</v>
      </c>
      <c r="C66" s="324" t="s">
        <v>304</v>
      </c>
      <c r="D66" s="325" t="s">
        <v>300</v>
      </c>
      <c r="E66" s="326">
        <v>0.02</v>
      </c>
      <c r="F66" s="326"/>
      <c r="G66" s="326">
        <v>0.02</v>
      </c>
      <c r="H66" s="328">
        <v>56.11</v>
      </c>
      <c r="I66" s="327">
        <v>1.39</v>
      </c>
      <c r="J66" s="328">
        <v>77.989999999999995</v>
      </c>
      <c r="K66" s="327"/>
      <c r="L66" s="328">
        <v>1.56</v>
      </c>
    </row>
    <row r="67" spans="1:12" ht="14.25" customHeight="1">
      <c r="A67" s="324"/>
      <c r="B67" s="324" t="s">
        <v>305</v>
      </c>
      <c r="C67" s="324" t="s">
        <v>306</v>
      </c>
      <c r="D67" s="325" t="s">
        <v>307</v>
      </c>
      <c r="E67" s="326">
        <v>4.0000000000000002E-4</v>
      </c>
      <c r="F67" s="326"/>
      <c r="G67" s="326">
        <v>4.0000000000000002E-4</v>
      </c>
      <c r="H67" s="328">
        <v>61265.39</v>
      </c>
      <c r="I67" s="327">
        <v>1.31</v>
      </c>
      <c r="J67" s="328">
        <v>80257.66</v>
      </c>
      <c r="K67" s="327"/>
      <c r="L67" s="328">
        <v>32.1</v>
      </c>
    </row>
    <row r="68" spans="1:12" ht="14.25" customHeight="1">
      <c r="A68" s="324"/>
      <c r="B68" s="324" t="s">
        <v>308</v>
      </c>
      <c r="C68" s="324" t="s">
        <v>309</v>
      </c>
      <c r="D68" s="325" t="s">
        <v>307</v>
      </c>
      <c r="E68" s="326">
        <v>1E-4</v>
      </c>
      <c r="F68" s="326"/>
      <c r="G68" s="326">
        <v>1E-4</v>
      </c>
      <c r="H68" s="328">
        <v>80020.98</v>
      </c>
      <c r="I68" s="327">
        <v>1.22</v>
      </c>
      <c r="J68" s="328">
        <v>97625.600000000006</v>
      </c>
      <c r="K68" s="327"/>
      <c r="L68" s="328">
        <v>9.76</v>
      </c>
    </row>
    <row r="69" spans="1:12" ht="14.25" customHeight="1">
      <c r="A69" s="324"/>
      <c r="B69" s="324" t="s">
        <v>310</v>
      </c>
      <c r="C69" s="324" t="s">
        <v>311</v>
      </c>
      <c r="D69" s="325" t="s">
        <v>312</v>
      </c>
      <c r="E69" s="326">
        <v>0.06</v>
      </c>
      <c r="F69" s="326"/>
      <c r="G69" s="326">
        <v>0.06</v>
      </c>
      <c r="H69" s="328">
        <v>1031.73</v>
      </c>
      <c r="I69" s="327">
        <v>1.1499999999999999</v>
      </c>
      <c r="J69" s="328">
        <v>1186.49</v>
      </c>
      <c r="K69" s="327"/>
      <c r="L69" s="328">
        <v>71.19</v>
      </c>
    </row>
    <row r="70" spans="1:12" ht="28.5" customHeight="1">
      <c r="A70" s="324"/>
      <c r="B70" s="324" t="s">
        <v>313</v>
      </c>
      <c r="C70" s="324" t="s">
        <v>314</v>
      </c>
      <c r="D70" s="325" t="s">
        <v>283</v>
      </c>
      <c r="E70" s="326">
        <v>0</v>
      </c>
      <c r="F70" s="326"/>
      <c r="G70" s="326">
        <v>0</v>
      </c>
      <c r="H70" s="328"/>
      <c r="I70" s="327"/>
      <c r="J70" s="328"/>
      <c r="K70" s="327"/>
      <c r="L70" s="328"/>
    </row>
    <row r="71" spans="1:12" ht="14.25" customHeight="1">
      <c r="A71" s="324"/>
      <c r="B71" s="324" t="s">
        <v>315</v>
      </c>
      <c r="C71" s="324" t="s">
        <v>316</v>
      </c>
      <c r="D71" s="325" t="s">
        <v>307</v>
      </c>
      <c r="E71" s="326">
        <v>0</v>
      </c>
      <c r="F71" s="326"/>
      <c r="G71" s="326">
        <v>0</v>
      </c>
      <c r="H71" s="328"/>
      <c r="I71" s="327"/>
      <c r="J71" s="328"/>
      <c r="K71" s="327"/>
      <c r="L71" s="328"/>
    </row>
    <row r="72" spans="1:12" ht="14.25" customHeight="1">
      <c r="A72" s="324"/>
      <c r="B72" s="324" t="s">
        <v>317</v>
      </c>
      <c r="C72" s="324" t="s">
        <v>318</v>
      </c>
      <c r="D72" s="325" t="s">
        <v>300</v>
      </c>
      <c r="E72" s="326">
        <v>0</v>
      </c>
      <c r="F72" s="326"/>
      <c r="G72" s="326">
        <v>0</v>
      </c>
      <c r="H72" s="328"/>
      <c r="I72" s="327"/>
      <c r="J72" s="328"/>
      <c r="K72" s="327"/>
      <c r="L72" s="328"/>
    </row>
    <row r="73" spans="1:12" ht="14.25" customHeight="1">
      <c r="A73" s="324"/>
      <c r="B73" s="324" t="s">
        <v>319</v>
      </c>
      <c r="C73" s="324" t="s">
        <v>320</v>
      </c>
      <c r="D73" s="325" t="s">
        <v>307</v>
      </c>
      <c r="E73" s="326">
        <v>0</v>
      </c>
      <c r="F73" s="326"/>
      <c r="G73" s="326">
        <v>0</v>
      </c>
      <c r="H73" s="328"/>
      <c r="I73" s="327"/>
      <c r="J73" s="328"/>
      <c r="K73" s="327"/>
      <c r="L73" s="328"/>
    </row>
    <row r="74" spans="1:12" ht="14.25" customHeight="1">
      <c r="A74" s="324"/>
      <c r="B74" s="324" t="s">
        <v>321</v>
      </c>
      <c r="C74" s="324" t="s">
        <v>322</v>
      </c>
      <c r="D74" s="325" t="s">
        <v>283</v>
      </c>
      <c r="E74" s="326">
        <v>0</v>
      </c>
      <c r="F74" s="326"/>
      <c r="G74" s="326">
        <v>0</v>
      </c>
      <c r="H74" s="328"/>
      <c r="I74" s="327"/>
      <c r="J74" s="328"/>
      <c r="K74" s="327"/>
      <c r="L74" s="328"/>
    </row>
    <row r="75" spans="1:12" ht="14.25" customHeight="1">
      <c r="A75" s="324"/>
      <c r="B75" s="324" t="s">
        <v>323</v>
      </c>
      <c r="C75" s="324" t="s">
        <v>324</v>
      </c>
      <c r="D75" s="325" t="s">
        <v>283</v>
      </c>
      <c r="E75" s="326">
        <v>0</v>
      </c>
      <c r="F75" s="326"/>
      <c r="G75" s="326">
        <v>0</v>
      </c>
      <c r="H75" s="328"/>
      <c r="I75" s="327"/>
      <c r="J75" s="328"/>
      <c r="K75" s="327"/>
      <c r="L75" s="328"/>
    </row>
    <row r="76" spans="1:12" ht="14.25" customHeight="1">
      <c r="A76" s="324"/>
      <c r="B76" s="324" t="s">
        <v>325</v>
      </c>
      <c r="C76" s="331" t="s">
        <v>326</v>
      </c>
      <c r="D76" s="332" t="s">
        <v>283</v>
      </c>
      <c r="E76" s="333">
        <v>0.1</v>
      </c>
      <c r="F76" s="333"/>
      <c r="G76" s="333">
        <v>0.1</v>
      </c>
      <c r="H76" s="334"/>
      <c r="I76" s="335"/>
      <c r="J76" s="334"/>
      <c r="K76" s="335"/>
      <c r="L76" s="334"/>
    </row>
    <row r="77" spans="1:12" ht="15" customHeight="1">
      <c r="A77" s="324"/>
      <c r="B77" s="324"/>
      <c r="C77" s="337" t="s">
        <v>327</v>
      </c>
      <c r="D77" s="325"/>
      <c r="E77" s="326"/>
      <c r="F77" s="326"/>
      <c r="G77" s="326"/>
      <c r="H77" s="328"/>
      <c r="I77" s="327"/>
      <c r="J77" s="328"/>
      <c r="K77" s="327"/>
      <c r="L77" s="328">
        <v>3533.06</v>
      </c>
    </row>
    <row r="78" spans="1:12" ht="14.25" customHeight="1">
      <c r="A78" s="324"/>
      <c r="B78" s="324"/>
      <c r="C78" s="324" t="s">
        <v>328</v>
      </c>
      <c r="D78" s="325"/>
      <c r="E78" s="326"/>
      <c r="F78" s="326"/>
      <c r="G78" s="326"/>
      <c r="H78" s="328"/>
      <c r="I78" s="327"/>
      <c r="J78" s="328"/>
      <c r="K78" s="327"/>
      <c r="L78" s="328">
        <v>1926.52</v>
      </c>
    </row>
    <row r="79" spans="1:12" ht="14.25" customHeight="1">
      <c r="A79" s="324"/>
      <c r="B79" s="324" t="s">
        <v>329</v>
      </c>
      <c r="C79" s="324" t="s">
        <v>330</v>
      </c>
      <c r="D79" s="325" t="s">
        <v>331</v>
      </c>
      <c r="E79" s="326">
        <v>103</v>
      </c>
      <c r="F79" s="326"/>
      <c r="G79" s="326">
        <v>103</v>
      </c>
      <c r="H79" s="328"/>
      <c r="I79" s="327"/>
      <c r="J79" s="328"/>
      <c r="K79" s="327"/>
      <c r="L79" s="328">
        <v>1984.32</v>
      </c>
    </row>
    <row r="80" spans="1:12" ht="14.25" customHeight="1">
      <c r="A80" s="331"/>
      <c r="B80" s="331" t="s">
        <v>332</v>
      </c>
      <c r="C80" s="331" t="s">
        <v>333</v>
      </c>
      <c r="D80" s="332" t="s">
        <v>331</v>
      </c>
      <c r="E80" s="333">
        <v>60</v>
      </c>
      <c r="F80" s="333"/>
      <c r="G80" s="333">
        <v>60</v>
      </c>
      <c r="H80" s="334"/>
      <c r="I80" s="335"/>
      <c r="J80" s="334"/>
      <c r="K80" s="335"/>
      <c r="L80" s="334">
        <v>1155.9100000000001</v>
      </c>
    </row>
    <row r="81" spans="1:82" ht="15" customHeight="1">
      <c r="C81" s="964" t="s">
        <v>334</v>
      </c>
      <c r="D81" s="964"/>
      <c r="E81" s="964"/>
      <c r="F81" s="964"/>
      <c r="G81" s="964"/>
      <c r="H81" s="964"/>
      <c r="I81" s="965">
        <v>6673.29</v>
      </c>
      <c r="J81" s="965"/>
      <c r="K81" s="965">
        <v>6673.29</v>
      </c>
      <c r="L81" s="965"/>
      <c r="AD81" s="294">
        <v>1607.09</v>
      </c>
      <c r="AE81" s="294">
        <v>936.17</v>
      </c>
      <c r="AN81" s="336">
        <v>6673.29</v>
      </c>
      <c r="AO81" s="336">
        <v>1445.5</v>
      </c>
      <c r="AQ81" s="294" t="s">
        <v>335</v>
      </c>
      <c r="AR81" s="336">
        <v>1432.91</v>
      </c>
      <c r="AT81" s="336">
        <v>493.61</v>
      </c>
      <c r="AV81" s="294" t="s">
        <v>335</v>
      </c>
      <c r="AW81" s="336">
        <v>161.04</v>
      </c>
      <c r="AZ81" s="294">
        <v>1984.32</v>
      </c>
      <c r="BA81" s="294">
        <v>1155.9100000000001</v>
      </c>
      <c r="CD81" s="294">
        <v>1</v>
      </c>
    </row>
    <row r="83" spans="1:82" ht="15" customHeight="1">
      <c r="A83" s="340"/>
      <c r="B83" s="341"/>
      <c r="C83" s="966" t="s">
        <v>336</v>
      </c>
      <c r="D83" s="966"/>
      <c r="E83" s="966"/>
      <c r="F83" s="966"/>
      <c r="G83" s="966"/>
      <c r="H83" s="966"/>
      <c r="I83" s="330"/>
      <c r="J83" s="340"/>
      <c r="K83" s="342"/>
      <c r="L83" s="330">
        <v>3533.06</v>
      </c>
    </row>
    <row r="84" spans="1:82" ht="14.25" customHeight="1">
      <c r="A84" s="338"/>
      <c r="B84" s="339"/>
      <c r="C84" s="967" t="s">
        <v>337</v>
      </c>
      <c r="D84" s="968"/>
      <c r="E84" s="968"/>
      <c r="F84" s="968"/>
      <c r="G84" s="968"/>
      <c r="H84" s="968"/>
      <c r="I84" s="328"/>
      <c r="J84" s="338"/>
      <c r="K84" s="326"/>
      <c r="L84" s="328"/>
    </row>
    <row r="85" spans="1:82" ht="14.25" customHeight="1">
      <c r="A85" s="338"/>
      <c r="B85" s="339"/>
      <c r="C85" s="968" t="s">
        <v>338</v>
      </c>
      <c r="D85" s="968"/>
      <c r="E85" s="968"/>
      <c r="F85" s="968"/>
      <c r="G85" s="968"/>
      <c r="H85" s="968"/>
      <c r="I85" s="328"/>
      <c r="J85" s="338"/>
      <c r="K85" s="326"/>
      <c r="L85" s="328">
        <v>1432.91</v>
      </c>
    </row>
    <row r="86" spans="1:82" ht="14.25" hidden="1" customHeight="1">
      <c r="A86" s="338"/>
      <c r="B86" s="339"/>
      <c r="C86" s="968" t="s">
        <v>339</v>
      </c>
      <c r="D86" s="968"/>
      <c r="E86" s="968"/>
      <c r="F86" s="968"/>
      <c r="G86" s="968"/>
      <c r="H86" s="968"/>
      <c r="I86" s="328"/>
      <c r="J86" s="338"/>
      <c r="K86" s="326"/>
      <c r="L86" s="328">
        <v>1939.11</v>
      </c>
    </row>
    <row r="87" spans="1:82" ht="14.25" hidden="1" customHeight="1">
      <c r="A87" s="338"/>
      <c r="B87" s="339"/>
      <c r="C87" s="967" t="s">
        <v>340</v>
      </c>
      <c r="D87" s="968"/>
      <c r="E87" s="968"/>
      <c r="F87" s="968"/>
      <c r="G87" s="968"/>
      <c r="H87" s="968"/>
      <c r="I87" s="328"/>
      <c r="J87" s="338"/>
      <c r="K87" s="326"/>
      <c r="L87" s="328"/>
    </row>
    <row r="88" spans="1:82" ht="14.25" customHeight="1">
      <c r="A88" s="338"/>
      <c r="B88" s="339"/>
      <c r="C88" s="968" t="s">
        <v>339</v>
      </c>
      <c r="D88" s="968"/>
      <c r="E88" s="968"/>
      <c r="F88" s="968"/>
      <c r="G88" s="968"/>
      <c r="H88" s="968"/>
      <c r="I88" s="328"/>
      <c r="J88" s="338"/>
      <c r="K88" s="326"/>
      <c r="L88" s="328">
        <v>1445.5</v>
      </c>
    </row>
    <row r="89" spans="1:82" ht="14.25" hidden="1" customHeight="1">
      <c r="A89" s="338"/>
      <c r="B89" s="339"/>
      <c r="C89" s="967" t="s">
        <v>341</v>
      </c>
      <c r="D89" s="968"/>
      <c r="E89" s="968"/>
      <c r="F89" s="968"/>
      <c r="G89" s="968"/>
      <c r="H89" s="968"/>
      <c r="I89" s="328"/>
      <c r="J89" s="338"/>
      <c r="K89" s="326"/>
      <c r="L89" s="328"/>
    </row>
    <row r="90" spans="1:82" ht="14.25" customHeight="1">
      <c r="A90" s="338"/>
      <c r="B90" s="339"/>
      <c r="C90" s="968" t="s">
        <v>342</v>
      </c>
      <c r="D90" s="968"/>
      <c r="E90" s="968"/>
      <c r="F90" s="968"/>
      <c r="G90" s="968"/>
      <c r="H90" s="968"/>
      <c r="I90" s="328"/>
      <c r="J90" s="338"/>
      <c r="K90" s="326"/>
      <c r="L90" s="328">
        <v>493.61</v>
      </c>
    </row>
    <row r="91" spans="1:82" ht="14.25" hidden="1" customHeight="1">
      <c r="A91" s="338"/>
      <c r="B91" s="339"/>
      <c r="C91" s="968" t="s">
        <v>343</v>
      </c>
      <c r="D91" s="968"/>
      <c r="E91" s="968"/>
      <c r="F91" s="968"/>
      <c r="G91" s="968"/>
      <c r="H91" s="968"/>
      <c r="I91" s="328"/>
      <c r="J91" s="338"/>
      <c r="K91" s="326"/>
      <c r="L91" s="328">
        <v>0</v>
      </c>
    </row>
    <row r="92" spans="1:82" ht="14.25" customHeight="1">
      <c r="A92" s="338"/>
      <c r="B92" s="339"/>
      <c r="C92" s="968" t="s">
        <v>344</v>
      </c>
      <c r="D92" s="968"/>
      <c r="E92" s="968"/>
      <c r="F92" s="968"/>
      <c r="G92" s="968"/>
      <c r="H92" s="968"/>
      <c r="I92" s="328"/>
      <c r="J92" s="338"/>
      <c r="K92" s="326"/>
      <c r="L92" s="328">
        <v>161.04</v>
      </c>
    </row>
    <row r="93" spans="1:82" ht="14.25" customHeight="1">
      <c r="A93" s="338"/>
      <c r="B93" s="339"/>
      <c r="C93" s="967" t="s">
        <v>340</v>
      </c>
      <c r="D93" s="968"/>
      <c r="E93" s="968"/>
      <c r="F93" s="968"/>
      <c r="G93" s="968"/>
      <c r="H93" s="968"/>
      <c r="I93" s="328"/>
      <c r="J93" s="338"/>
      <c r="K93" s="326"/>
      <c r="L93" s="328"/>
    </row>
    <row r="94" spans="1:82" ht="14.25" customHeight="1">
      <c r="A94" s="338"/>
      <c r="B94" s="339"/>
      <c r="C94" s="968" t="s">
        <v>345</v>
      </c>
      <c r="D94" s="968"/>
      <c r="E94" s="968"/>
      <c r="F94" s="968"/>
      <c r="G94" s="968"/>
      <c r="H94" s="968"/>
      <c r="I94" s="328"/>
      <c r="J94" s="338"/>
      <c r="K94" s="326"/>
      <c r="L94" s="328">
        <v>161.04</v>
      </c>
    </row>
    <row r="95" spans="1:82" ht="14.25" hidden="1" customHeight="1">
      <c r="A95" s="338"/>
      <c r="B95" s="339"/>
      <c r="C95" s="968" t="s">
        <v>346</v>
      </c>
      <c r="D95" s="968"/>
      <c r="E95" s="968"/>
      <c r="F95" s="968"/>
      <c r="G95" s="968"/>
      <c r="H95" s="968"/>
      <c r="I95" s="328"/>
      <c r="J95" s="338"/>
      <c r="K95" s="326"/>
      <c r="L95" s="328">
        <v>0</v>
      </c>
    </row>
    <row r="96" spans="1:82" ht="14.25" hidden="1" customHeight="1">
      <c r="A96" s="338"/>
      <c r="B96" s="339"/>
      <c r="C96" s="968" t="s">
        <v>347</v>
      </c>
      <c r="D96" s="968"/>
      <c r="E96" s="968"/>
      <c r="F96" s="968"/>
      <c r="G96" s="968"/>
      <c r="H96" s="968"/>
      <c r="I96" s="328"/>
      <c r="J96" s="338"/>
      <c r="K96" s="326"/>
      <c r="L96" s="328">
        <v>0</v>
      </c>
    </row>
    <row r="97" spans="1:12" ht="14.25" customHeight="1">
      <c r="A97" s="338"/>
      <c r="B97" s="339"/>
      <c r="C97" s="968" t="s">
        <v>348</v>
      </c>
      <c r="D97" s="968"/>
      <c r="E97" s="968"/>
      <c r="F97" s="968"/>
      <c r="G97" s="968"/>
      <c r="H97" s="968"/>
      <c r="I97" s="328"/>
      <c r="J97" s="338"/>
      <c r="K97" s="326"/>
      <c r="L97" s="328">
        <v>1926.52</v>
      </c>
    </row>
    <row r="98" spans="1:12" ht="14.25" customHeight="1">
      <c r="A98" s="338"/>
      <c r="B98" s="339"/>
      <c r="C98" s="968" t="s">
        <v>349</v>
      </c>
      <c r="D98" s="968"/>
      <c r="E98" s="968"/>
      <c r="F98" s="968"/>
      <c r="G98" s="968"/>
      <c r="H98" s="968"/>
      <c r="I98" s="328"/>
      <c r="J98" s="338"/>
      <c r="K98" s="326"/>
      <c r="L98" s="328">
        <v>1984.32</v>
      </c>
    </row>
    <row r="99" spans="1:12" ht="14.25" customHeight="1">
      <c r="A99" s="338"/>
      <c r="B99" s="339"/>
      <c r="C99" s="968" t="s">
        <v>350</v>
      </c>
      <c r="D99" s="968"/>
      <c r="E99" s="968"/>
      <c r="F99" s="968"/>
      <c r="G99" s="968"/>
      <c r="H99" s="968"/>
      <c r="I99" s="328"/>
      <c r="J99" s="338"/>
      <c r="K99" s="326"/>
      <c r="L99" s="328">
        <v>1155.9100000000001</v>
      </c>
    </row>
    <row r="100" spans="1:12" ht="14.25" hidden="1" customHeight="1">
      <c r="A100" s="338"/>
      <c r="B100" s="339"/>
      <c r="C100" s="968" t="s">
        <v>351</v>
      </c>
      <c r="D100" s="968"/>
      <c r="E100" s="968"/>
      <c r="F100" s="968"/>
      <c r="G100" s="968"/>
      <c r="H100" s="968"/>
      <c r="I100" s="328"/>
      <c r="J100" s="338"/>
      <c r="K100" s="326"/>
      <c r="L100" s="328">
        <v>0</v>
      </c>
    </row>
    <row r="101" spans="1:12" ht="14.25" hidden="1" customHeight="1">
      <c r="A101" s="338"/>
      <c r="B101" s="339"/>
      <c r="C101" s="967" t="s">
        <v>337</v>
      </c>
      <c r="D101" s="968"/>
      <c r="E101" s="968"/>
      <c r="F101" s="968"/>
      <c r="G101" s="968"/>
      <c r="H101" s="968"/>
      <c r="I101" s="328"/>
      <c r="J101" s="338"/>
      <c r="K101" s="326"/>
      <c r="L101" s="328"/>
    </row>
    <row r="102" spans="1:12" ht="14.25" hidden="1" customHeight="1">
      <c r="A102" s="338"/>
      <c r="B102" s="339"/>
      <c r="C102" s="968" t="s">
        <v>352</v>
      </c>
      <c r="D102" s="968"/>
      <c r="E102" s="968"/>
      <c r="F102" s="968"/>
      <c r="G102" s="968"/>
      <c r="H102" s="968"/>
      <c r="I102" s="328"/>
      <c r="J102" s="338"/>
      <c r="K102" s="326"/>
      <c r="L102" s="328">
        <v>0</v>
      </c>
    </row>
    <row r="103" spans="1:12" ht="14.25" hidden="1" customHeight="1">
      <c r="A103" s="338"/>
      <c r="B103" s="339"/>
      <c r="C103" s="968" t="s">
        <v>353</v>
      </c>
      <c r="D103" s="968"/>
      <c r="E103" s="968"/>
      <c r="F103" s="968"/>
      <c r="G103" s="968"/>
      <c r="H103" s="968"/>
      <c r="I103" s="328"/>
      <c r="J103" s="338"/>
      <c r="K103" s="326"/>
      <c r="L103" s="328">
        <v>0</v>
      </c>
    </row>
    <row r="104" spans="1:12" ht="14.25" hidden="1" customHeight="1">
      <c r="A104" s="338"/>
      <c r="B104" s="339"/>
      <c r="C104" s="968" t="s">
        <v>354</v>
      </c>
      <c r="D104" s="968"/>
      <c r="E104" s="968"/>
      <c r="F104" s="968"/>
      <c r="G104" s="968"/>
      <c r="H104" s="968"/>
      <c r="I104" s="328"/>
      <c r="J104" s="338"/>
      <c r="K104" s="326"/>
      <c r="L104" s="328"/>
    </row>
    <row r="105" spans="1:12" ht="14.25" hidden="1" customHeight="1">
      <c r="A105" s="338"/>
      <c r="B105" s="339"/>
      <c r="C105" s="968" t="s">
        <v>355</v>
      </c>
      <c r="D105" s="968"/>
      <c r="E105" s="968"/>
      <c r="F105" s="968"/>
      <c r="G105" s="968"/>
      <c r="H105" s="968"/>
      <c r="I105" s="328"/>
      <c r="J105" s="338"/>
      <c r="K105" s="326"/>
      <c r="L105" s="328">
        <v>0</v>
      </c>
    </row>
    <row r="106" spans="1:12" ht="15" customHeight="1">
      <c r="A106" s="340"/>
      <c r="B106" s="341"/>
      <c r="C106" s="966" t="s">
        <v>356</v>
      </c>
      <c r="D106" s="966"/>
      <c r="E106" s="966"/>
      <c r="F106" s="966"/>
      <c r="G106" s="966"/>
      <c r="H106" s="966"/>
      <c r="I106" s="330"/>
      <c r="J106" s="340"/>
      <c r="K106" s="342"/>
      <c r="L106" s="330">
        <v>6673.29</v>
      </c>
    </row>
    <row r="107" spans="1:12" ht="14.25" customHeight="1">
      <c r="A107" s="338"/>
      <c r="B107" s="339"/>
      <c r="C107" s="967" t="s">
        <v>357</v>
      </c>
      <c r="D107" s="968"/>
      <c r="E107" s="968"/>
      <c r="F107" s="968"/>
      <c r="G107" s="968"/>
      <c r="H107" s="968"/>
      <c r="I107" s="328"/>
      <c r="J107" s="338"/>
      <c r="K107" s="326"/>
      <c r="L107" s="328"/>
    </row>
    <row r="108" spans="1:12" ht="14.25" hidden="1" customHeight="1">
      <c r="A108" s="338"/>
      <c r="B108" s="339"/>
      <c r="C108" s="968" t="s">
        <v>358</v>
      </c>
      <c r="D108" s="968"/>
      <c r="E108" s="968"/>
      <c r="F108" s="968"/>
      <c r="G108" s="968"/>
      <c r="H108" s="968"/>
      <c r="I108" s="328"/>
      <c r="J108" s="338"/>
      <c r="K108" s="326"/>
      <c r="L108" s="328">
        <v>0</v>
      </c>
    </row>
    <row r="109" spans="1:12" ht="14.25" hidden="1" customHeight="1">
      <c r="A109" s="338"/>
      <c r="B109" s="339"/>
      <c r="C109" s="968" t="s">
        <v>359</v>
      </c>
      <c r="D109" s="968"/>
      <c r="E109" s="968"/>
      <c r="F109" s="968"/>
      <c r="G109" s="968"/>
      <c r="H109" s="968"/>
      <c r="I109" s="328"/>
      <c r="J109" s="338"/>
      <c r="K109" s="326"/>
      <c r="L109" s="328">
        <v>0</v>
      </c>
    </row>
    <row r="110" spans="1:12" ht="14.25" customHeight="1">
      <c r="A110" s="338"/>
      <c r="B110" s="339"/>
      <c r="C110" s="968" t="s">
        <v>360</v>
      </c>
      <c r="D110" s="968"/>
      <c r="E110" s="968"/>
      <c r="F110" s="983"/>
      <c r="G110" s="329">
        <v>3.06</v>
      </c>
      <c r="H110" s="338"/>
      <c r="I110" s="338"/>
      <c r="J110" s="338"/>
      <c r="K110" s="338"/>
      <c r="L110" s="338"/>
    </row>
    <row r="111" spans="1:12" ht="14.25" customHeight="1">
      <c r="A111" s="338"/>
      <c r="B111" s="339"/>
      <c r="C111" s="968" t="s">
        <v>361</v>
      </c>
      <c r="D111" s="968"/>
      <c r="E111" s="968"/>
      <c r="F111" s="983"/>
      <c r="G111" s="329">
        <v>0.87</v>
      </c>
      <c r="H111" s="338"/>
      <c r="I111" s="338"/>
      <c r="J111" s="338"/>
      <c r="K111" s="338"/>
      <c r="L111" s="338"/>
    </row>
    <row r="114" spans="1:83" ht="16.5" customHeight="1">
      <c r="A114" s="963" t="s">
        <v>362</v>
      </c>
      <c r="B114" s="963"/>
      <c r="C114" s="963"/>
      <c r="D114" s="963"/>
      <c r="E114" s="963"/>
      <c r="F114" s="963"/>
      <c r="G114" s="963"/>
      <c r="H114" s="963"/>
      <c r="I114" s="963"/>
      <c r="J114" s="963"/>
      <c r="K114" s="963"/>
      <c r="L114" s="963"/>
    </row>
    <row r="115" spans="1:83" ht="28.5" customHeight="1">
      <c r="A115" s="322" t="s">
        <v>363</v>
      </c>
      <c r="B115" s="324" t="s">
        <v>364</v>
      </c>
      <c r="C115" s="324" t="s">
        <v>365</v>
      </c>
      <c r="D115" s="325" t="s">
        <v>283</v>
      </c>
      <c r="E115" s="326">
        <v>1</v>
      </c>
      <c r="F115" s="326"/>
      <c r="G115" s="326">
        <v>1</v>
      </c>
      <c r="H115" s="328"/>
      <c r="I115" s="327"/>
      <c r="J115" s="328"/>
      <c r="K115" s="327"/>
      <c r="L115" s="328"/>
    </row>
    <row r="116" spans="1:83" ht="15" customHeight="1">
      <c r="A116" s="323"/>
      <c r="B116" s="326">
        <v>1</v>
      </c>
      <c r="C116" s="323" t="s">
        <v>284</v>
      </c>
      <c r="D116" s="325" t="s">
        <v>263</v>
      </c>
      <c r="E116" s="329"/>
      <c r="F116" s="326"/>
      <c r="G116" s="329">
        <v>29.7</v>
      </c>
      <c r="H116" s="326"/>
      <c r="I116" s="326"/>
      <c r="J116" s="326"/>
      <c r="K116" s="326"/>
      <c r="L116" s="330">
        <v>15090.27</v>
      </c>
    </row>
    <row r="117" spans="1:83" ht="28.5" customHeight="1">
      <c r="A117" s="324"/>
      <c r="B117" s="324" t="s">
        <v>366</v>
      </c>
      <c r="C117" s="324" t="s">
        <v>367</v>
      </c>
      <c r="D117" s="325" t="s">
        <v>263</v>
      </c>
      <c r="E117" s="326">
        <v>29.7</v>
      </c>
      <c r="F117" s="326"/>
      <c r="G117" s="326">
        <v>29.7</v>
      </c>
      <c r="H117" s="328"/>
      <c r="I117" s="327"/>
      <c r="J117" s="328">
        <v>508.09</v>
      </c>
      <c r="K117" s="327"/>
      <c r="L117" s="328">
        <v>15090.27</v>
      </c>
    </row>
    <row r="118" spans="1:83" ht="15" customHeight="1">
      <c r="A118" s="323"/>
      <c r="B118" s="326">
        <v>2</v>
      </c>
      <c r="C118" s="323" t="s">
        <v>188</v>
      </c>
      <c r="D118" s="325"/>
      <c r="E118" s="329"/>
      <c r="F118" s="326"/>
      <c r="G118" s="329"/>
      <c r="H118" s="326"/>
      <c r="I118" s="326"/>
      <c r="J118" s="326"/>
      <c r="K118" s="326"/>
      <c r="L118" s="330">
        <v>3648.71</v>
      </c>
    </row>
    <row r="119" spans="1:83" ht="15" customHeight="1">
      <c r="A119" s="323"/>
      <c r="B119" s="326"/>
      <c r="C119" s="323" t="s">
        <v>287</v>
      </c>
      <c r="D119" s="325" t="s">
        <v>263</v>
      </c>
      <c r="E119" s="329"/>
      <c r="F119" s="326"/>
      <c r="G119" s="329">
        <v>4.82</v>
      </c>
      <c r="H119" s="326"/>
      <c r="I119" s="326"/>
      <c r="J119" s="326"/>
      <c r="K119" s="326"/>
      <c r="L119" s="330">
        <v>2653.22</v>
      </c>
      <c r="CE119" s="294">
        <v>1</v>
      </c>
    </row>
    <row r="120" spans="1:83" ht="28.5" customHeight="1">
      <c r="A120" s="324"/>
      <c r="B120" s="324" t="s">
        <v>368</v>
      </c>
      <c r="C120" s="324" t="s">
        <v>369</v>
      </c>
      <c r="D120" s="325" t="s">
        <v>290</v>
      </c>
      <c r="E120" s="326">
        <v>1.66</v>
      </c>
      <c r="F120" s="326"/>
      <c r="G120" s="326">
        <v>1.66</v>
      </c>
      <c r="H120" s="328"/>
      <c r="I120" s="327"/>
      <c r="J120" s="328">
        <v>1551.19</v>
      </c>
      <c r="K120" s="327"/>
      <c r="L120" s="328">
        <v>2574.98</v>
      </c>
    </row>
    <row r="121" spans="1:83" ht="28.5" customHeight="1">
      <c r="A121" s="324"/>
      <c r="B121" s="324" t="s">
        <v>370</v>
      </c>
      <c r="C121" s="324" t="s">
        <v>371</v>
      </c>
      <c r="D121" s="325" t="s">
        <v>263</v>
      </c>
      <c r="E121" s="326">
        <v>1.66</v>
      </c>
      <c r="F121" s="326"/>
      <c r="G121" s="326">
        <v>1.66</v>
      </c>
      <c r="H121" s="328"/>
      <c r="I121" s="327"/>
      <c r="J121" s="328">
        <v>682.51</v>
      </c>
      <c r="K121" s="327"/>
      <c r="L121" s="328">
        <v>1132.97</v>
      </c>
      <c r="CE121" s="294">
        <v>1</v>
      </c>
    </row>
    <row r="122" spans="1:83" ht="28.5" customHeight="1">
      <c r="A122" s="324"/>
      <c r="B122" s="324" t="s">
        <v>372</v>
      </c>
      <c r="C122" s="324" t="s">
        <v>373</v>
      </c>
      <c r="D122" s="325" t="s">
        <v>290</v>
      </c>
      <c r="E122" s="326">
        <v>1.5</v>
      </c>
      <c r="F122" s="326"/>
      <c r="G122" s="326">
        <v>1.5</v>
      </c>
      <c r="H122" s="328">
        <v>55.78</v>
      </c>
      <c r="I122" s="327">
        <v>1.36</v>
      </c>
      <c r="J122" s="328">
        <v>75.86</v>
      </c>
      <c r="K122" s="327"/>
      <c r="L122" s="328">
        <v>113.79</v>
      </c>
    </row>
    <row r="123" spans="1:83" ht="28.5" customHeight="1">
      <c r="A123" s="324"/>
      <c r="B123" s="324" t="s">
        <v>374</v>
      </c>
      <c r="C123" s="324" t="s">
        <v>375</v>
      </c>
      <c r="D123" s="325" t="s">
        <v>263</v>
      </c>
      <c r="E123" s="326">
        <v>1.5</v>
      </c>
      <c r="F123" s="326"/>
      <c r="G123" s="326">
        <v>1.5</v>
      </c>
      <c r="H123" s="328"/>
      <c r="I123" s="327"/>
      <c r="J123" s="328">
        <v>451.21</v>
      </c>
      <c r="K123" s="327"/>
      <c r="L123" s="328">
        <v>676.82</v>
      </c>
      <c r="CE123" s="294">
        <v>1</v>
      </c>
    </row>
    <row r="124" spans="1:83" ht="28.5" customHeight="1">
      <c r="A124" s="324"/>
      <c r="B124" s="324" t="s">
        <v>293</v>
      </c>
      <c r="C124" s="324" t="s">
        <v>294</v>
      </c>
      <c r="D124" s="325" t="s">
        <v>290</v>
      </c>
      <c r="E124" s="326">
        <v>1.66</v>
      </c>
      <c r="F124" s="326"/>
      <c r="G124" s="326">
        <v>1.66</v>
      </c>
      <c r="H124" s="328">
        <v>477.92</v>
      </c>
      <c r="I124" s="327">
        <v>1.21</v>
      </c>
      <c r="J124" s="328">
        <v>578.28</v>
      </c>
      <c r="K124" s="327"/>
      <c r="L124" s="328">
        <v>959.94</v>
      </c>
    </row>
    <row r="125" spans="1:83" ht="28.5" customHeight="1">
      <c r="A125" s="324"/>
      <c r="B125" s="324" t="s">
        <v>295</v>
      </c>
      <c r="C125" s="324" t="s">
        <v>296</v>
      </c>
      <c r="D125" s="325" t="s">
        <v>263</v>
      </c>
      <c r="E125" s="326">
        <v>1.66</v>
      </c>
      <c r="F125" s="326"/>
      <c r="G125" s="326">
        <v>1.66</v>
      </c>
      <c r="H125" s="328"/>
      <c r="I125" s="327"/>
      <c r="J125" s="328">
        <v>508.09</v>
      </c>
      <c r="K125" s="327"/>
      <c r="L125" s="328">
        <v>843.43</v>
      </c>
      <c r="CE125" s="294">
        <v>1</v>
      </c>
    </row>
    <row r="126" spans="1:83" ht="15" customHeight="1">
      <c r="A126" s="323"/>
      <c r="B126" s="326">
        <v>4</v>
      </c>
      <c r="C126" s="323" t="s">
        <v>297</v>
      </c>
      <c r="D126" s="325"/>
      <c r="E126" s="329"/>
      <c r="F126" s="326"/>
      <c r="G126" s="329"/>
      <c r="H126" s="326"/>
      <c r="I126" s="326"/>
      <c r="J126" s="326"/>
      <c r="K126" s="326"/>
      <c r="L126" s="330">
        <v>702.66</v>
      </c>
    </row>
    <row r="127" spans="1:83" ht="28.5" customHeight="1">
      <c r="A127" s="324"/>
      <c r="B127" s="324" t="s">
        <v>376</v>
      </c>
      <c r="C127" s="324" t="s">
        <v>377</v>
      </c>
      <c r="D127" s="325" t="s">
        <v>300</v>
      </c>
      <c r="E127" s="326">
        <v>1.87</v>
      </c>
      <c r="F127" s="326"/>
      <c r="G127" s="326">
        <v>1.87</v>
      </c>
      <c r="H127" s="328">
        <v>174.93</v>
      </c>
      <c r="I127" s="327">
        <v>1.1499999999999999</v>
      </c>
      <c r="J127" s="328">
        <v>201.17</v>
      </c>
      <c r="K127" s="327"/>
      <c r="L127" s="328">
        <v>376.19</v>
      </c>
    </row>
    <row r="128" spans="1:83" ht="14.25" customHeight="1">
      <c r="A128" s="324"/>
      <c r="B128" s="324" t="s">
        <v>378</v>
      </c>
      <c r="C128" s="324" t="s">
        <v>379</v>
      </c>
      <c r="D128" s="325" t="s">
        <v>312</v>
      </c>
      <c r="E128" s="326">
        <v>0.04</v>
      </c>
      <c r="F128" s="326"/>
      <c r="G128" s="326">
        <v>0.04</v>
      </c>
      <c r="H128" s="328">
        <v>941.01</v>
      </c>
      <c r="I128" s="327">
        <v>1.25</v>
      </c>
      <c r="J128" s="328">
        <v>1176.26</v>
      </c>
      <c r="K128" s="327"/>
      <c r="L128" s="328">
        <v>47.05</v>
      </c>
    </row>
    <row r="129" spans="1:83" ht="28.5" customHeight="1">
      <c r="A129" s="324"/>
      <c r="B129" s="324" t="s">
        <v>380</v>
      </c>
      <c r="C129" s="324" t="s">
        <v>381</v>
      </c>
      <c r="D129" s="325" t="s">
        <v>307</v>
      </c>
      <c r="E129" s="326">
        <v>5.0000000000000001E-3</v>
      </c>
      <c r="F129" s="326"/>
      <c r="G129" s="326">
        <v>5.0000000000000001E-3</v>
      </c>
      <c r="H129" s="328"/>
      <c r="I129" s="327"/>
      <c r="J129" s="328">
        <v>52325.66</v>
      </c>
      <c r="K129" s="327"/>
      <c r="L129" s="328">
        <v>261.63</v>
      </c>
    </row>
    <row r="130" spans="1:83" ht="28.5" customHeight="1">
      <c r="A130" s="324"/>
      <c r="B130" s="324" t="s">
        <v>382</v>
      </c>
      <c r="C130" s="331" t="s">
        <v>383</v>
      </c>
      <c r="D130" s="332" t="s">
        <v>300</v>
      </c>
      <c r="E130" s="333">
        <v>0.17</v>
      </c>
      <c r="F130" s="333"/>
      <c r="G130" s="333">
        <v>0.17</v>
      </c>
      <c r="H130" s="334">
        <v>79.88</v>
      </c>
      <c r="I130" s="335">
        <v>1.31</v>
      </c>
      <c r="J130" s="334">
        <v>104.64</v>
      </c>
      <c r="K130" s="335"/>
      <c r="L130" s="334">
        <v>17.79</v>
      </c>
    </row>
    <row r="131" spans="1:83" ht="15" customHeight="1">
      <c r="A131" s="324"/>
      <c r="B131" s="324"/>
      <c r="C131" s="337" t="s">
        <v>327</v>
      </c>
      <c r="D131" s="325"/>
      <c r="E131" s="326"/>
      <c r="F131" s="326"/>
      <c r="G131" s="326"/>
      <c r="H131" s="328"/>
      <c r="I131" s="327"/>
      <c r="J131" s="328"/>
      <c r="K131" s="327"/>
      <c r="L131" s="328">
        <v>22094.86</v>
      </c>
    </row>
    <row r="132" spans="1:83" ht="57" customHeight="1">
      <c r="A132" s="322" t="s">
        <v>384</v>
      </c>
      <c r="B132" s="324" t="s">
        <v>385</v>
      </c>
      <c r="C132" s="324" t="s">
        <v>386</v>
      </c>
      <c r="D132" s="325" t="s">
        <v>331</v>
      </c>
      <c r="E132" s="326">
        <v>2</v>
      </c>
      <c r="F132" s="326"/>
      <c r="G132" s="326">
        <v>2</v>
      </c>
      <c r="H132" s="328"/>
      <c r="I132" s="327"/>
      <c r="J132" s="328"/>
      <c r="K132" s="327"/>
      <c r="L132" s="328">
        <v>301.81</v>
      </c>
      <c r="AD132" s="294">
        <v>0</v>
      </c>
      <c r="AE132" s="294">
        <v>0</v>
      </c>
      <c r="AN132" s="294">
        <v>301.81</v>
      </c>
      <c r="AW132" s="294">
        <v>301.81</v>
      </c>
      <c r="AZ132" s="294">
        <v>0</v>
      </c>
      <c r="BA132" s="294">
        <v>0</v>
      </c>
      <c r="CD132" s="294">
        <v>2</v>
      </c>
    </row>
    <row r="133" spans="1:83" ht="14.25" customHeight="1">
      <c r="A133" s="324"/>
      <c r="B133" s="324"/>
      <c r="C133" s="324" t="s">
        <v>328</v>
      </c>
      <c r="D133" s="325"/>
      <c r="E133" s="326"/>
      <c r="F133" s="326"/>
      <c r="G133" s="326"/>
      <c r="H133" s="328"/>
      <c r="I133" s="327"/>
      <c r="J133" s="328"/>
      <c r="K133" s="327"/>
      <c r="L133" s="328">
        <v>17743.490000000002</v>
      </c>
    </row>
    <row r="134" spans="1:83" ht="28.5" customHeight="1">
      <c r="A134" s="324"/>
      <c r="B134" s="324" t="s">
        <v>387</v>
      </c>
      <c r="C134" s="324" t="s">
        <v>388</v>
      </c>
      <c r="D134" s="325" t="s">
        <v>331</v>
      </c>
      <c r="E134" s="326">
        <v>97</v>
      </c>
      <c r="F134" s="326"/>
      <c r="G134" s="326">
        <v>97</v>
      </c>
      <c r="H134" s="328"/>
      <c r="I134" s="327"/>
      <c r="J134" s="328"/>
      <c r="K134" s="327"/>
      <c r="L134" s="328">
        <v>17211.189999999999</v>
      </c>
    </row>
    <row r="135" spans="1:83" ht="28.5" customHeight="1">
      <c r="A135" s="331"/>
      <c r="B135" s="331" t="s">
        <v>389</v>
      </c>
      <c r="C135" s="331" t="s">
        <v>390</v>
      </c>
      <c r="D135" s="332" t="s">
        <v>331</v>
      </c>
      <c r="E135" s="333">
        <v>51</v>
      </c>
      <c r="F135" s="333"/>
      <c r="G135" s="333">
        <v>51</v>
      </c>
      <c r="H135" s="334"/>
      <c r="I135" s="335"/>
      <c r="J135" s="334"/>
      <c r="K135" s="335"/>
      <c r="L135" s="334">
        <v>9049.18</v>
      </c>
    </row>
    <row r="136" spans="1:83" ht="15" customHeight="1">
      <c r="C136" s="964" t="s">
        <v>334</v>
      </c>
      <c r="D136" s="964"/>
      <c r="E136" s="964"/>
      <c r="F136" s="964"/>
      <c r="G136" s="964"/>
      <c r="H136" s="964"/>
      <c r="I136" s="965">
        <v>48657.04</v>
      </c>
      <c r="J136" s="965"/>
      <c r="K136" s="965">
        <v>48657.04</v>
      </c>
      <c r="L136" s="965"/>
      <c r="AD136" s="294">
        <v>2085.4</v>
      </c>
      <c r="AE136" s="294">
        <v>1096.45</v>
      </c>
      <c r="AN136" s="336">
        <v>48355.23</v>
      </c>
      <c r="AO136" s="336">
        <v>3648.71</v>
      </c>
      <c r="AQ136" s="294" t="s">
        <v>335</v>
      </c>
      <c r="AR136" s="336">
        <v>15090.27</v>
      </c>
      <c r="AT136" s="336">
        <v>2653.22</v>
      </c>
      <c r="AV136" s="294" t="s">
        <v>335</v>
      </c>
      <c r="AW136" s="336">
        <v>702.66</v>
      </c>
      <c r="AZ136" s="294">
        <v>17211.189999999999</v>
      </c>
      <c r="BA136" s="294">
        <v>9049.18</v>
      </c>
      <c r="CD136" s="294">
        <v>2</v>
      </c>
    </row>
    <row r="137" spans="1:83" ht="57" customHeight="1">
      <c r="A137" s="322" t="s">
        <v>391</v>
      </c>
      <c r="B137" s="324" t="s">
        <v>392</v>
      </c>
      <c r="C137" s="324" t="s">
        <v>393</v>
      </c>
      <c r="D137" s="325" t="s">
        <v>283</v>
      </c>
      <c r="E137" s="326">
        <v>1</v>
      </c>
      <c r="F137" s="326"/>
      <c r="G137" s="326">
        <v>1</v>
      </c>
      <c r="H137" s="328"/>
      <c r="I137" s="327"/>
      <c r="J137" s="328"/>
      <c r="K137" s="327"/>
      <c r="L137" s="328"/>
    </row>
    <row r="138" spans="1:83" ht="15" customHeight="1">
      <c r="A138" s="323"/>
      <c r="B138" s="326">
        <v>1</v>
      </c>
      <c r="C138" s="323" t="s">
        <v>284</v>
      </c>
      <c r="D138" s="325" t="s">
        <v>263</v>
      </c>
      <c r="E138" s="329"/>
      <c r="F138" s="326"/>
      <c r="G138" s="329">
        <v>2.06</v>
      </c>
      <c r="H138" s="326"/>
      <c r="I138" s="326"/>
      <c r="J138" s="326"/>
      <c r="K138" s="326"/>
      <c r="L138" s="330">
        <v>1077.9000000000001</v>
      </c>
    </row>
    <row r="139" spans="1:83" ht="28.5" customHeight="1">
      <c r="A139" s="324"/>
      <c r="B139" s="324" t="s">
        <v>394</v>
      </c>
      <c r="C139" s="324" t="s">
        <v>395</v>
      </c>
      <c r="D139" s="325" t="s">
        <v>263</v>
      </c>
      <c r="E139" s="326">
        <v>2.06</v>
      </c>
      <c r="F139" s="326"/>
      <c r="G139" s="326">
        <v>2.06</v>
      </c>
      <c r="H139" s="328"/>
      <c r="I139" s="327"/>
      <c r="J139" s="328">
        <v>523.25</v>
      </c>
      <c r="K139" s="327"/>
      <c r="L139" s="328">
        <v>1077.9000000000001</v>
      </c>
    </row>
    <row r="140" spans="1:83" ht="15" customHeight="1">
      <c r="A140" s="323"/>
      <c r="B140" s="326">
        <v>2</v>
      </c>
      <c r="C140" s="323" t="s">
        <v>188</v>
      </c>
      <c r="D140" s="325"/>
      <c r="E140" s="329"/>
      <c r="F140" s="326"/>
      <c r="G140" s="329"/>
      <c r="H140" s="326"/>
      <c r="I140" s="326"/>
      <c r="J140" s="326"/>
      <c r="K140" s="326"/>
      <c r="L140" s="330">
        <v>209.99</v>
      </c>
    </row>
    <row r="141" spans="1:83" ht="15" customHeight="1">
      <c r="A141" s="323"/>
      <c r="B141" s="326"/>
      <c r="C141" s="323" t="s">
        <v>287</v>
      </c>
      <c r="D141" s="325" t="s">
        <v>263</v>
      </c>
      <c r="E141" s="329"/>
      <c r="F141" s="326"/>
      <c r="G141" s="329">
        <v>0.18</v>
      </c>
      <c r="H141" s="326"/>
      <c r="I141" s="326"/>
      <c r="J141" s="326"/>
      <c r="K141" s="326"/>
      <c r="L141" s="330">
        <v>107.16</v>
      </c>
      <c r="CE141" s="294">
        <v>1</v>
      </c>
    </row>
    <row r="142" spans="1:83" ht="28.5" customHeight="1">
      <c r="A142" s="324"/>
      <c r="B142" s="324" t="s">
        <v>368</v>
      </c>
      <c r="C142" s="324" t="s">
        <v>369</v>
      </c>
      <c r="D142" s="325" t="s">
        <v>290</v>
      </c>
      <c r="E142" s="326">
        <v>0.09</v>
      </c>
      <c r="F142" s="326"/>
      <c r="G142" s="326">
        <v>0.09</v>
      </c>
      <c r="H142" s="328"/>
      <c r="I142" s="327"/>
      <c r="J142" s="328">
        <v>1551.19</v>
      </c>
      <c r="K142" s="327"/>
      <c r="L142" s="328">
        <v>139.61000000000001</v>
      </c>
    </row>
    <row r="143" spans="1:83" ht="28.5" customHeight="1">
      <c r="A143" s="324"/>
      <c r="B143" s="324" t="s">
        <v>370</v>
      </c>
      <c r="C143" s="324" t="s">
        <v>371</v>
      </c>
      <c r="D143" s="325" t="s">
        <v>263</v>
      </c>
      <c r="E143" s="326">
        <v>0.09</v>
      </c>
      <c r="F143" s="326"/>
      <c r="G143" s="326">
        <v>0.09</v>
      </c>
      <c r="H143" s="328"/>
      <c r="I143" s="327"/>
      <c r="J143" s="328">
        <v>682.51</v>
      </c>
      <c r="K143" s="327"/>
      <c r="L143" s="328">
        <v>61.43</v>
      </c>
      <c r="CE143" s="294">
        <v>1</v>
      </c>
    </row>
    <row r="144" spans="1:83" ht="28.5" customHeight="1">
      <c r="A144" s="324"/>
      <c r="B144" s="324" t="s">
        <v>293</v>
      </c>
      <c r="C144" s="324" t="s">
        <v>294</v>
      </c>
      <c r="D144" s="325" t="s">
        <v>290</v>
      </c>
      <c r="E144" s="326">
        <v>0.09</v>
      </c>
      <c r="F144" s="326"/>
      <c r="G144" s="326">
        <v>0.09</v>
      </c>
      <c r="H144" s="328">
        <v>477.92</v>
      </c>
      <c r="I144" s="327">
        <v>1.21</v>
      </c>
      <c r="J144" s="328">
        <v>578.28</v>
      </c>
      <c r="K144" s="327"/>
      <c r="L144" s="328">
        <v>52.05</v>
      </c>
    </row>
    <row r="145" spans="1:83" ht="28.5" customHeight="1">
      <c r="A145" s="324"/>
      <c r="B145" s="324" t="s">
        <v>295</v>
      </c>
      <c r="C145" s="324" t="s">
        <v>296</v>
      </c>
      <c r="D145" s="325" t="s">
        <v>263</v>
      </c>
      <c r="E145" s="326">
        <v>0.09</v>
      </c>
      <c r="F145" s="326"/>
      <c r="G145" s="326">
        <v>0.09</v>
      </c>
      <c r="H145" s="328"/>
      <c r="I145" s="327"/>
      <c r="J145" s="328">
        <v>508.09</v>
      </c>
      <c r="K145" s="327"/>
      <c r="L145" s="328">
        <v>45.73</v>
      </c>
      <c r="CE145" s="294">
        <v>1</v>
      </c>
    </row>
    <row r="146" spans="1:83" ht="42.75" customHeight="1">
      <c r="A146" s="324"/>
      <c r="B146" s="324" t="s">
        <v>396</v>
      </c>
      <c r="C146" s="324" t="s">
        <v>397</v>
      </c>
      <c r="D146" s="325" t="s">
        <v>290</v>
      </c>
      <c r="E146" s="326">
        <v>0.66</v>
      </c>
      <c r="F146" s="326"/>
      <c r="G146" s="326">
        <v>0.66</v>
      </c>
      <c r="H146" s="328"/>
      <c r="I146" s="327"/>
      <c r="J146" s="328">
        <v>27.77</v>
      </c>
      <c r="K146" s="327"/>
      <c r="L146" s="328">
        <v>18.329999999999998</v>
      </c>
    </row>
    <row r="147" spans="1:83" ht="15" customHeight="1">
      <c r="A147" s="323"/>
      <c r="B147" s="326">
        <v>4</v>
      </c>
      <c r="C147" s="323" t="s">
        <v>297</v>
      </c>
      <c r="D147" s="325"/>
      <c r="E147" s="329"/>
      <c r="F147" s="326"/>
      <c r="G147" s="329"/>
      <c r="H147" s="326"/>
      <c r="I147" s="326"/>
      <c r="J147" s="326"/>
      <c r="K147" s="326"/>
      <c r="L147" s="330">
        <v>1938.75</v>
      </c>
    </row>
    <row r="148" spans="1:83" ht="57" customHeight="1">
      <c r="A148" s="324"/>
      <c r="B148" s="324" t="s">
        <v>398</v>
      </c>
      <c r="C148" s="324" t="s">
        <v>399</v>
      </c>
      <c r="D148" s="325" t="s">
        <v>300</v>
      </c>
      <c r="E148" s="326">
        <v>0.15</v>
      </c>
      <c r="F148" s="326"/>
      <c r="G148" s="326">
        <v>0.15</v>
      </c>
      <c r="H148" s="328">
        <v>155.63</v>
      </c>
      <c r="I148" s="327">
        <v>0.95</v>
      </c>
      <c r="J148" s="328">
        <v>147.85</v>
      </c>
      <c r="K148" s="327"/>
      <c r="L148" s="328">
        <v>22.18</v>
      </c>
    </row>
    <row r="149" spans="1:83" ht="28.5" customHeight="1">
      <c r="A149" s="324"/>
      <c r="B149" s="324" t="s">
        <v>376</v>
      </c>
      <c r="C149" s="324" t="s">
        <v>377</v>
      </c>
      <c r="D149" s="325" t="s">
        <v>300</v>
      </c>
      <c r="E149" s="326">
        <v>0.17</v>
      </c>
      <c r="F149" s="326"/>
      <c r="G149" s="326">
        <v>0.17</v>
      </c>
      <c r="H149" s="328">
        <v>174.93</v>
      </c>
      <c r="I149" s="327">
        <v>1.1499999999999999</v>
      </c>
      <c r="J149" s="328">
        <v>201.17</v>
      </c>
      <c r="K149" s="327"/>
      <c r="L149" s="328">
        <v>34.200000000000003</v>
      </c>
    </row>
    <row r="150" spans="1:83" ht="42.75" customHeight="1">
      <c r="A150" s="324"/>
      <c r="B150" s="324" t="s">
        <v>400</v>
      </c>
      <c r="C150" s="324" t="s">
        <v>401</v>
      </c>
      <c r="D150" s="325" t="s">
        <v>307</v>
      </c>
      <c r="E150" s="326">
        <v>1.4999999999999999E-2</v>
      </c>
      <c r="F150" s="326"/>
      <c r="G150" s="326">
        <v>1.4999999999999999E-2</v>
      </c>
      <c r="H150" s="328">
        <v>105278.81</v>
      </c>
      <c r="I150" s="327">
        <v>1.19</v>
      </c>
      <c r="J150" s="328">
        <v>125281.78</v>
      </c>
      <c r="K150" s="327"/>
      <c r="L150" s="328">
        <v>1879.23</v>
      </c>
    </row>
    <row r="151" spans="1:83" ht="28.5" customHeight="1">
      <c r="A151" s="324"/>
      <c r="B151" s="324" t="s">
        <v>382</v>
      </c>
      <c r="C151" s="331" t="s">
        <v>383</v>
      </c>
      <c r="D151" s="332" t="s">
        <v>300</v>
      </c>
      <c r="E151" s="333">
        <v>0.03</v>
      </c>
      <c r="F151" s="333"/>
      <c r="G151" s="333">
        <v>0.03</v>
      </c>
      <c r="H151" s="334">
        <v>79.88</v>
      </c>
      <c r="I151" s="335">
        <v>1.31</v>
      </c>
      <c r="J151" s="334">
        <v>104.64</v>
      </c>
      <c r="K151" s="335"/>
      <c r="L151" s="334">
        <v>3.14</v>
      </c>
    </row>
    <row r="152" spans="1:83" ht="15" customHeight="1">
      <c r="A152" s="324"/>
      <c r="B152" s="324"/>
      <c r="C152" s="337" t="s">
        <v>327</v>
      </c>
      <c r="D152" s="325"/>
      <c r="E152" s="326"/>
      <c r="F152" s="326"/>
      <c r="G152" s="326"/>
      <c r="H152" s="328"/>
      <c r="I152" s="327"/>
      <c r="J152" s="328"/>
      <c r="K152" s="327"/>
      <c r="L152" s="328">
        <v>3333.8</v>
      </c>
    </row>
    <row r="153" spans="1:83" ht="57" customHeight="1">
      <c r="A153" s="322" t="s">
        <v>402</v>
      </c>
      <c r="B153" s="324" t="s">
        <v>385</v>
      </c>
      <c r="C153" s="324" t="s">
        <v>386</v>
      </c>
      <c r="D153" s="325" t="s">
        <v>331</v>
      </c>
      <c r="E153" s="326">
        <v>2</v>
      </c>
      <c r="F153" s="326"/>
      <c r="G153" s="326">
        <v>2</v>
      </c>
      <c r="H153" s="328"/>
      <c r="I153" s="327"/>
      <c r="J153" s="328"/>
      <c r="K153" s="327"/>
      <c r="L153" s="328">
        <v>21.56</v>
      </c>
      <c r="AD153" s="294">
        <v>0</v>
      </c>
      <c r="AE153" s="294">
        <v>0</v>
      </c>
      <c r="AN153" s="294">
        <v>21.56</v>
      </c>
      <c r="AW153" s="294">
        <v>21.56</v>
      </c>
      <c r="AZ153" s="294">
        <v>0</v>
      </c>
      <c r="BA153" s="294">
        <v>0</v>
      </c>
      <c r="CD153" s="294">
        <v>2</v>
      </c>
    </row>
    <row r="154" spans="1:83" ht="14.25" customHeight="1">
      <c r="A154" s="324"/>
      <c r="B154" s="324"/>
      <c r="C154" s="324" t="s">
        <v>328</v>
      </c>
      <c r="D154" s="325"/>
      <c r="E154" s="326"/>
      <c r="F154" s="326"/>
      <c r="G154" s="326"/>
      <c r="H154" s="328"/>
      <c r="I154" s="327"/>
      <c r="J154" s="328"/>
      <c r="K154" s="327"/>
      <c r="L154" s="328">
        <v>1185.06</v>
      </c>
    </row>
    <row r="155" spans="1:83" ht="28.5" customHeight="1">
      <c r="A155" s="324"/>
      <c r="B155" s="324" t="s">
        <v>387</v>
      </c>
      <c r="C155" s="324" t="s">
        <v>388</v>
      </c>
      <c r="D155" s="325" t="s">
        <v>331</v>
      </c>
      <c r="E155" s="326">
        <v>97</v>
      </c>
      <c r="F155" s="326"/>
      <c r="G155" s="326">
        <v>97</v>
      </c>
      <c r="H155" s="328"/>
      <c r="I155" s="327"/>
      <c r="J155" s="328"/>
      <c r="K155" s="327"/>
      <c r="L155" s="328">
        <v>1149.51</v>
      </c>
    </row>
    <row r="156" spans="1:83" ht="28.5" customHeight="1">
      <c r="A156" s="331"/>
      <c r="B156" s="331" t="s">
        <v>389</v>
      </c>
      <c r="C156" s="331" t="s">
        <v>390</v>
      </c>
      <c r="D156" s="332" t="s">
        <v>331</v>
      </c>
      <c r="E156" s="333">
        <v>51</v>
      </c>
      <c r="F156" s="333"/>
      <c r="G156" s="333">
        <v>51</v>
      </c>
      <c r="H156" s="334"/>
      <c r="I156" s="335"/>
      <c r="J156" s="334"/>
      <c r="K156" s="335"/>
      <c r="L156" s="334">
        <v>604.38</v>
      </c>
    </row>
    <row r="157" spans="1:83" ht="15" customHeight="1">
      <c r="C157" s="964" t="s">
        <v>334</v>
      </c>
      <c r="D157" s="964"/>
      <c r="E157" s="964"/>
      <c r="F157" s="964"/>
      <c r="G157" s="964"/>
      <c r="H157" s="964"/>
      <c r="I157" s="965">
        <v>5109.25</v>
      </c>
      <c r="J157" s="965"/>
      <c r="K157" s="965">
        <v>5109.25</v>
      </c>
      <c r="L157" s="965"/>
      <c r="AD157" s="294">
        <v>1662.43</v>
      </c>
      <c r="AE157" s="294">
        <v>874.06</v>
      </c>
      <c r="AN157" s="336">
        <v>5087.6899999999996</v>
      </c>
      <c r="AO157" s="336">
        <v>209.99</v>
      </c>
      <c r="AQ157" s="294" t="s">
        <v>335</v>
      </c>
      <c r="AR157" s="336">
        <v>1077.9000000000001</v>
      </c>
      <c r="AT157" s="336">
        <v>107.16</v>
      </c>
      <c r="AV157" s="294" t="s">
        <v>335</v>
      </c>
      <c r="AW157" s="336">
        <v>1938.75</v>
      </c>
      <c r="AZ157" s="294">
        <v>1149.51</v>
      </c>
      <c r="BA157" s="294">
        <v>604.38</v>
      </c>
      <c r="CD157" s="294">
        <v>2</v>
      </c>
    </row>
    <row r="158" spans="1:83" ht="28.5" customHeight="1">
      <c r="A158" s="322" t="s">
        <v>403</v>
      </c>
      <c r="B158" s="324" t="s">
        <v>404</v>
      </c>
      <c r="C158" s="324" t="s">
        <v>405</v>
      </c>
      <c r="D158" s="325" t="s">
        <v>283</v>
      </c>
      <c r="E158" s="326">
        <v>2</v>
      </c>
      <c r="F158" s="326"/>
      <c r="G158" s="326">
        <v>2</v>
      </c>
      <c r="H158" s="328"/>
      <c r="I158" s="327"/>
      <c r="J158" s="328"/>
      <c r="K158" s="327"/>
      <c r="L158" s="328"/>
    </row>
    <row r="159" spans="1:83" ht="15" customHeight="1">
      <c r="A159" s="323"/>
      <c r="B159" s="326">
        <v>1</v>
      </c>
      <c r="C159" s="323" t="s">
        <v>284</v>
      </c>
      <c r="D159" s="325" t="s">
        <v>263</v>
      </c>
      <c r="E159" s="329"/>
      <c r="F159" s="326"/>
      <c r="G159" s="329">
        <v>4.3</v>
      </c>
      <c r="H159" s="326"/>
      <c r="I159" s="326"/>
      <c r="J159" s="326"/>
      <c r="K159" s="326"/>
      <c r="L159" s="330">
        <v>2184.79</v>
      </c>
    </row>
    <row r="160" spans="1:83" ht="28.5" customHeight="1">
      <c r="A160" s="324"/>
      <c r="B160" s="324" t="s">
        <v>366</v>
      </c>
      <c r="C160" s="324" t="s">
        <v>367</v>
      </c>
      <c r="D160" s="325" t="s">
        <v>263</v>
      </c>
      <c r="E160" s="326">
        <v>2.15</v>
      </c>
      <c r="F160" s="326"/>
      <c r="G160" s="326">
        <v>4.3</v>
      </c>
      <c r="H160" s="328"/>
      <c r="I160" s="327"/>
      <c r="J160" s="328">
        <v>508.09</v>
      </c>
      <c r="K160" s="327"/>
      <c r="L160" s="328">
        <v>2184.79</v>
      </c>
    </row>
    <row r="161" spans="1:83" ht="15" customHeight="1">
      <c r="A161" s="323"/>
      <c r="B161" s="326">
        <v>2</v>
      </c>
      <c r="C161" s="323" t="s">
        <v>188</v>
      </c>
      <c r="D161" s="325"/>
      <c r="E161" s="329"/>
      <c r="F161" s="326"/>
      <c r="G161" s="329"/>
      <c r="H161" s="326"/>
      <c r="I161" s="326"/>
      <c r="J161" s="326"/>
      <c r="K161" s="326"/>
      <c r="L161" s="330">
        <v>152.09</v>
      </c>
    </row>
    <row r="162" spans="1:83" ht="15" customHeight="1">
      <c r="A162" s="323"/>
      <c r="B162" s="326"/>
      <c r="C162" s="323" t="s">
        <v>287</v>
      </c>
      <c r="D162" s="325" t="s">
        <v>263</v>
      </c>
      <c r="E162" s="329"/>
      <c r="F162" s="326"/>
      <c r="G162" s="329">
        <v>0.18</v>
      </c>
      <c r="H162" s="326"/>
      <c r="I162" s="326"/>
      <c r="J162" s="326"/>
      <c r="K162" s="326"/>
      <c r="L162" s="330">
        <v>101.4</v>
      </c>
      <c r="CE162" s="294">
        <v>1</v>
      </c>
    </row>
    <row r="163" spans="1:83" ht="28.5" customHeight="1">
      <c r="A163" s="324"/>
      <c r="B163" s="324" t="s">
        <v>368</v>
      </c>
      <c r="C163" s="324" t="s">
        <v>369</v>
      </c>
      <c r="D163" s="325" t="s">
        <v>290</v>
      </c>
      <c r="E163" s="326">
        <v>3.5000000000000003E-2</v>
      </c>
      <c r="F163" s="326"/>
      <c r="G163" s="326">
        <v>7.0000000000000007E-2</v>
      </c>
      <c r="H163" s="328"/>
      <c r="I163" s="327"/>
      <c r="J163" s="328">
        <v>1551.19</v>
      </c>
      <c r="K163" s="327"/>
      <c r="L163" s="328">
        <v>108.58</v>
      </c>
    </row>
    <row r="164" spans="1:83" ht="28.5" customHeight="1">
      <c r="A164" s="324"/>
      <c r="B164" s="324" t="s">
        <v>370</v>
      </c>
      <c r="C164" s="324" t="s">
        <v>371</v>
      </c>
      <c r="D164" s="325" t="s">
        <v>263</v>
      </c>
      <c r="E164" s="326">
        <v>3.5000000000000003E-2</v>
      </c>
      <c r="F164" s="326"/>
      <c r="G164" s="326">
        <v>7.0000000000000007E-2</v>
      </c>
      <c r="H164" s="328"/>
      <c r="I164" s="327"/>
      <c r="J164" s="328">
        <v>682.51</v>
      </c>
      <c r="K164" s="327"/>
      <c r="L164" s="328">
        <v>47.78</v>
      </c>
      <c r="CE164" s="294">
        <v>1</v>
      </c>
    </row>
    <row r="165" spans="1:83" ht="28.5" customHeight="1">
      <c r="A165" s="324"/>
      <c r="B165" s="324" t="s">
        <v>372</v>
      </c>
      <c r="C165" s="324" t="s">
        <v>373</v>
      </c>
      <c r="D165" s="325" t="s">
        <v>290</v>
      </c>
      <c r="E165" s="326">
        <v>0.02</v>
      </c>
      <c r="F165" s="326"/>
      <c r="G165" s="326">
        <v>0.04</v>
      </c>
      <c r="H165" s="328">
        <v>55.78</v>
      </c>
      <c r="I165" s="327">
        <v>1.36</v>
      </c>
      <c r="J165" s="328">
        <v>75.86</v>
      </c>
      <c r="K165" s="327"/>
      <c r="L165" s="328">
        <v>3.03</v>
      </c>
    </row>
    <row r="166" spans="1:83" ht="28.5" customHeight="1">
      <c r="A166" s="324"/>
      <c r="B166" s="324" t="s">
        <v>374</v>
      </c>
      <c r="C166" s="324" t="s">
        <v>375</v>
      </c>
      <c r="D166" s="325" t="s">
        <v>263</v>
      </c>
      <c r="E166" s="326">
        <v>0.02</v>
      </c>
      <c r="F166" s="326"/>
      <c r="G166" s="326">
        <v>0.04</v>
      </c>
      <c r="H166" s="328"/>
      <c r="I166" s="327"/>
      <c r="J166" s="328">
        <v>451.21</v>
      </c>
      <c r="K166" s="327"/>
      <c r="L166" s="328">
        <v>18.05</v>
      </c>
      <c r="CE166" s="294">
        <v>1</v>
      </c>
    </row>
    <row r="167" spans="1:83" ht="28.5" customHeight="1">
      <c r="A167" s="324"/>
      <c r="B167" s="324" t="s">
        <v>293</v>
      </c>
      <c r="C167" s="324" t="s">
        <v>294</v>
      </c>
      <c r="D167" s="325" t="s">
        <v>290</v>
      </c>
      <c r="E167" s="326">
        <v>3.5000000000000003E-2</v>
      </c>
      <c r="F167" s="326"/>
      <c r="G167" s="326">
        <v>7.0000000000000007E-2</v>
      </c>
      <c r="H167" s="328">
        <v>477.92</v>
      </c>
      <c r="I167" s="327">
        <v>1.21</v>
      </c>
      <c r="J167" s="328">
        <v>578.28</v>
      </c>
      <c r="K167" s="327"/>
      <c r="L167" s="328">
        <v>40.479999999999997</v>
      </c>
    </row>
    <row r="168" spans="1:83" ht="28.5" customHeight="1">
      <c r="A168" s="324"/>
      <c r="B168" s="324" t="s">
        <v>295</v>
      </c>
      <c r="C168" s="324" t="s">
        <v>296</v>
      </c>
      <c r="D168" s="325" t="s">
        <v>263</v>
      </c>
      <c r="E168" s="326">
        <v>3.5000000000000003E-2</v>
      </c>
      <c r="F168" s="326"/>
      <c r="G168" s="326">
        <v>7.0000000000000007E-2</v>
      </c>
      <c r="H168" s="328"/>
      <c r="I168" s="327"/>
      <c r="J168" s="328">
        <v>508.09</v>
      </c>
      <c r="K168" s="327"/>
      <c r="L168" s="328">
        <v>35.57</v>
      </c>
      <c r="CE168" s="294">
        <v>1</v>
      </c>
    </row>
    <row r="169" spans="1:83" ht="15" customHeight="1">
      <c r="A169" s="323"/>
      <c r="B169" s="326">
        <v>4</v>
      </c>
      <c r="C169" s="323" t="s">
        <v>297</v>
      </c>
      <c r="D169" s="325"/>
      <c r="E169" s="329"/>
      <c r="F169" s="326"/>
      <c r="G169" s="329"/>
      <c r="H169" s="326"/>
      <c r="I169" s="326"/>
      <c r="J169" s="326"/>
      <c r="K169" s="326"/>
      <c r="L169" s="330">
        <v>370.41</v>
      </c>
    </row>
    <row r="170" spans="1:83" ht="28.5" customHeight="1">
      <c r="A170" s="324"/>
      <c r="B170" s="324" t="s">
        <v>376</v>
      </c>
      <c r="C170" s="324" t="s">
        <v>377</v>
      </c>
      <c r="D170" s="325" t="s">
        <v>300</v>
      </c>
      <c r="E170" s="326">
        <v>0.39</v>
      </c>
      <c r="F170" s="326"/>
      <c r="G170" s="326">
        <v>0.78</v>
      </c>
      <c r="H170" s="328">
        <v>174.93</v>
      </c>
      <c r="I170" s="327">
        <v>1.1499999999999999</v>
      </c>
      <c r="J170" s="328">
        <v>201.17</v>
      </c>
      <c r="K170" s="327"/>
      <c r="L170" s="328">
        <v>156.91</v>
      </c>
    </row>
    <row r="171" spans="1:83" ht="14.25" customHeight="1">
      <c r="A171" s="324"/>
      <c r="B171" s="324" t="s">
        <v>406</v>
      </c>
      <c r="C171" s="331" t="s">
        <v>407</v>
      </c>
      <c r="D171" s="332" t="s">
        <v>408</v>
      </c>
      <c r="E171" s="333">
        <v>0.1</v>
      </c>
      <c r="F171" s="333"/>
      <c r="G171" s="333">
        <v>0.2</v>
      </c>
      <c r="H171" s="334">
        <v>944.69</v>
      </c>
      <c r="I171" s="335">
        <v>1.1299999999999999</v>
      </c>
      <c r="J171" s="334">
        <v>1067.5</v>
      </c>
      <c r="K171" s="335"/>
      <c r="L171" s="334">
        <v>213.5</v>
      </c>
    </row>
    <row r="172" spans="1:83" ht="15" customHeight="1">
      <c r="A172" s="324"/>
      <c r="B172" s="324"/>
      <c r="C172" s="337" t="s">
        <v>327</v>
      </c>
      <c r="D172" s="325"/>
      <c r="E172" s="326"/>
      <c r="F172" s="326"/>
      <c r="G172" s="326"/>
      <c r="H172" s="328"/>
      <c r="I172" s="327"/>
      <c r="J172" s="328"/>
      <c r="K172" s="327"/>
      <c r="L172" s="328">
        <v>2808.69</v>
      </c>
    </row>
    <row r="173" spans="1:83" ht="57" customHeight="1">
      <c r="A173" s="322" t="s">
        <v>409</v>
      </c>
      <c r="B173" s="324" t="s">
        <v>385</v>
      </c>
      <c r="C173" s="324" t="s">
        <v>386</v>
      </c>
      <c r="D173" s="325" t="s">
        <v>331</v>
      </c>
      <c r="E173" s="326">
        <v>2</v>
      </c>
      <c r="F173" s="326"/>
      <c r="G173" s="326">
        <v>2</v>
      </c>
      <c r="H173" s="328"/>
      <c r="I173" s="327"/>
      <c r="J173" s="328"/>
      <c r="K173" s="327"/>
      <c r="L173" s="328">
        <v>43.7</v>
      </c>
      <c r="AD173" s="294">
        <v>0</v>
      </c>
      <c r="AE173" s="294">
        <v>0</v>
      </c>
      <c r="AN173" s="294">
        <v>43.7</v>
      </c>
      <c r="AW173" s="294">
        <v>43.7</v>
      </c>
      <c r="AZ173" s="294">
        <v>0</v>
      </c>
      <c r="BA173" s="294">
        <v>0</v>
      </c>
      <c r="CD173" s="294">
        <v>2</v>
      </c>
    </row>
    <row r="174" spans="1:83" ht="14.25" customHeight="1">
      <c r="A174" s="324"/>
      <c r="B174" s="324"/>
      <c r="C174" s="324" t="s">
        <v>328</v>
      </c>
      <c r="D174" s="325"/>
      <c r="E174" s="326"/>
      <c r="F174" s="326"/>
      <c r="G174" s="326"/>
      <c r="H174" s="328"/>
      <c r="I174" s="327"/>
      <c r="J174" s="328"/>
      <c r="K174" s="327"/>
      <c r="L174" s="328">
        <v>2286.19</v>
      </c>
    </row>
    <row r="175" spans="1:83" ht="28.5" customHeight="1">
      <c r="A175" s="324"/>
      <c r="B175" s="324" t="s">
        <v>387</v>
      </c>
      <c r="C175" s="324" t="s">
        <v>388</v>
      </c>
      <c r="D175" s="325" t="s">
        <v>331</v>
      </c>
      <c r="E175" s="326">
        <v>97</v>
      </c>
      <c r="F175" s="326"/>
      <c r="G175" s="326">
        <v>97</v>
      </c>
      <c r="H175" s="328"/>
      <c r="I175" s="327"/>
      <c r="J175" s="328"/>
      <c r="K175" s="327"/>
      <c r="L175" s="328">
        <v>2217.6</v>
      </c>
    </row>
    <row r="176" spans="1:83" ht="28.5" customHeight="1">
      <c r="A176" s="331"/>
      <c r="B176" s="331" t="s">
        <v>389</v>
      </c>
      <c r="C176" s="331" t="s">
        <v>390</v>
      </c>
      <c r="D176" s="332" t="s">
        <v>331</v>
      </c>
      <c r="E176" s="333">
        <v>51</v>
      </c>
      <c r="F176" s="333"/>
      <c r="G176" s="333">
        <v>51</v>
      </c>
      <c r="H176" s="334"/>
      <c r="I176" s="335"/>
      <c r="J176" s="334"/>
      <c r="K176" s="335"/>
      <c r="L176" s="334">
        <v>1165.96</v>
      </c>
    </row>
    <row r="177" spans="1:83" ht="15" customHeight="1">
      <c r="C177" s="964" t="s">
        <v>334</v>
      </c>
      <c r="D177" s="964"/>
      <c r="E177" s="964"/>
      <c r="F177" s="964"/>
      <c r="G177" s="964"/>
      <c r="H177" s="964"/>
      <c r="I177" s="965">
        <v>3117.9749999999999</v>
      </c>
      <c r="J177" s="965"/>
      <c r="K177" s="965">
        <v>6235.95</v>
      </c>
      <c r="L177" s="965"/>
      <c r="AD177" s="294">
        <v>4170.8100000000004</v>
      </c>
      <c r="AE177" s="294">
        <v>2192.9</v>
      </c>
      <c r="AN177" s="336">
        <v>6192.25</v>
      </c>
      <c r="AO177" s="336">
        <v>152.09</v>
      </c>
      <c r="AQ177" s="294" t="s">
        <v>335</v>
      </c>
      <c r="AR177" s="336">
        <v>2184.79</v>
      </c>
      <c r="AT177" s="336">
        <v>101.4</v>
      </c>
      <c r="AV177" s="294" t="s">
        <v>335</v>
      </c>
      <c r="AW177" s="336">
        <v>370.41</v>
      </c>
      <c r="AZ177" s="294">
        <v>2217.6</v>
      </c>
      <c r="BA177" s="294">
        <v>1165.96</v>
      </c>
      <c r="CD177" s="294">
        <v>2</v>
      </c>
    </row>
    <row r="178" spans="1:83" ht="28.5" customHeight="1">
      <c r="A178" s="322" t="s">
        <v>410</v>
      </c>
      <c r="B178" s="324" t="s">
        <v>411</v>
      </c>
      <c r="C178" s="324" t="s">
        <v>412</v>
      </c>
      <c r="D178" s="325" t="s">
        <v>413</v>
      </c>
      <c r="E178" s="326">
        <v>6</v>
      </c>
      <c r="F178" s="326"/>
      <c r="G178" s="326">
        <v>6</v>
      </c>
      <c r="H178" s="328"/>
      <c r="I178" s="327"/>
      <c r="J178" s="328"/>
      <c r="K178" s="327"/>
      <c r="L178" s="328"/>
    </row>
    <row r="179" spans="1:83" ht="15" customHeight="1">
      <c r="A179" s="323"/>
      <c r="B179" s="326">
        <v>1</v>
      </c>
      <c r="C179" s="323" t="s">
        <v>284</v>
      </c>
      <c r="D179" s="325" t="s">
        <v>263</v>
      </c>
      <c r="E179" s="329"/>
      <c r="F179" s="326"/>
      <c r="G179" s="329">
        <v>44.52</v>
      </c>
      <c r="H179" s="326"/>
      <c r="I179" s="326"/>
      <c r="J179" s="326"/>
      <c r="K179" s="326"/>
      <c r="L179" s="330">
        <v>23633</v>
      </c>
    </row>
    <row r="180" spans="1:83" ht="28.5" customHeight="1">
      <c r="A180" s="324"/>
      <c r="B180" s="324" t="s">
        <v>414</v>
      </c>
      <c r="C180" s="324" t="s">
        <v>415</v>
      </c>
      <c r="D180" s="325" t="s">
        <v>263</v>
      </c>
      <c r="E180" s="326">
        <v>7.42</v>
      </c>
      <c r="F180" s="326"/>
      <c r="G180" s="326">
        <v>44.52</v>
      </c>
      <c r="H180" s="328"/>
      <c r="I180" s="327"/>
      <c r="J180" s="328">
        <v>530.84</v>
      </c>
      <c r="K180" s="327"/>
      <c r="L180" s="328">
        <v>23633</v>
      </c>
    </row>
    <row r="181" spans="1:83" ht="15" customHeight="1">
      <c r="A181" s="323"/>
      <c r="B181" s="326">
        <v>2</v>
      </c>
      <c r="C181" s="323" t="s">
        <v>188</v>
      </c>
      <c r="D181" s="325"/>
      <c r="E181" s="329"/>
      <c r="F181" s="326"/>
      <c r="G181" s="329"/>
      <c r="H181" s="326"/>
      <c r="I181" s="326"/>
      <c r="J181" s="326"/>
      <c r="K181" s="326"/>
      <c r="L181" s="330">
        <v>7099.93</v>
      </c>
    </row>
    <row r="182" spans="1:83" ht="15" customHeight="1">
      <c r="A182" s="323"/>
      <c r="B182" s="326"/>
      <c r="C182" s="323" t="s">
        <v>287</v>
      </c>
      <c r="D182" s="325" t="s">
        <v>263</v>
      </c>
      <c r="E182" s="329"/>
      <c r="F182" s="326"/>
      <c r="G182" s="329">
        <v>6.12</v>
      </c>
      <c r="H182" s="326"/>
      <c r="I182" s="326"/>
      <c r="J182" s="326"/>
      <c r="K182" s="326"/>
      <c r="L182" s="330">
        <v>3747.89</v>
      </c>
      <c r="CE182" s="294">
        <v>1</v>
      </c>
    </row>
    <row r="183" spans="1:83" ht="28.5" customHeight="1">
      <c r="A183" s="324"/>
      <c r="B183" s="324" t="s">
        <v>368</v>
      </c>
      <c r="C183" s="324" t="s">
        <v>369</v>
      </c>
      <c r="D183" s="325" t="s">
        <v>290</v>
      </c>
      <c r="E183" s="326">
        <v>0.61</v>
      </c>
      <c r="F183" s="326"/>
      <c r="G183" s="326">
        <v>3.66</v>
      </c>
      <c r="H183" s="328"/>
      <c r="I183" s="327"/>
      <c r="J183" s="328">
        <v>1551.19</v>
      </c>
      <c r="K183" s="327"/>
      <c r="L183" s="328">
        <v>5677.36</v>
      </c>
    </row>
    <row r="184" spans="1:83" ht="28.5" customHeight="1">
      <c r="A184" s="324"/>
      <c r="B184" s="324" t="s">
        <v>370</v>
      </c>
      <c r="C184" s="324" t="s">
        <v>371</v>
      </c>
      <c r="D184" s="325" t="s">
        <v>263</v>
      </c>
      <c r="E184" s="326">
        <v>0.61</v>
      </c>
      <c r="F184" s="326"/>
      <c r="G184" s="326">
        <v>3.66</v>
      </c>
      <c r="H184" s="328"/>
      <c r="I184" s="327"/>
      <c r="J184" s="328">
        <v>682.51</v>
      </c>
      <c r="K184" s="327"/>
      <c r="L184" s="328">
        <v>2497.9899999999998</v>
      </c>
      <c r="CE184" s="294">
        <v>1</v>
      </c>
    </row>
    <row r="185" spans="1:83" ht="28.5" customHeight="1">
      <c r="A185" s="324"/>
      <c r="B185" s="324" t="s">
        <v>293</v>
      </c>
      <c r="C185" s="324" t="s">
        <v>294</v>
      </c>
      <c r="D185" s="325" t="s">
        <v>290</v>
      </c>
      <c r="E185" s="326">
        <v>0.41</v>
      </c>
      <c r="F185" s="326"/>
      <c r="G185" s="326">
        <v>2.46</v>
      </c>
      <c r="H185" s="328">
        <v>477.92</v>
      </c>
      <c r="I185" s="327">
        <v>1.21</v>
      </c>
      <c r="J185" s="328">
        <v>578.28</v>
      </c>
      <c r="K185" s="327"/>
      <c r="L185" s="328">
        <v>1422.57</v>
      </c>
    </row>
    <row r="186" spans="1:83" ht="28.5" customHeight="1">
      <c r="A186" s="324"/>
      <c r="B186" s="324" t="s">
        <v>295</v>
      </c>
      <c r="C186" s="324" t="s">
        <v>296</v>
      </c>
      <c r="D186" s="325" t="s">
        <v>263</v>
      </c>
      <c r="E186" s="326">
        <v>0.41</v>
      </c>
      <c r="F186" s="326"/>
      <c r="G186" s="326">
        <v>2.46</v>
      </c>
      <c r="H186" s="328"/>
      <c r="I186" s="327"/>
      <c r="J186" s="328">
        <v>508.09</v>
      </c>
      <c r="K186" s="327"/>
      <c r="L186" s="328">
        <v>1249.9000000000001</v>
      </c>
      <c r="CE186" s="294">
        <v>1</v>
      </c>
    </row>
    <row r="187" spans="1:83" ht="15" customHeight="1">
      <c r="A187" s="323"/>
      <c r="B187" s="326">
        <v>4</v>
      </c>
      <c r="C187" s="323" t="s">
        <v>297</v>
      </c>
      <c r="D187" s="325"/>
      <c r="E187" s="329"/>
      <c r="F187" s="326"/>
      <c r="G187" s="329"/>
      <c r="H187" s="326"/>
      <c r="I187" s="326"/>
      <c r="J187" s="326"/>
      <c r="K187" s="326"/>
      <c r="L187" s="330">
        <v>174.16</v>
      </c>
    </row>
    <row r="188" spans="1:83" ht="14.25" customHeight="1">
      <c r="A188" s="324"/>
      <c r="B188" s="324" t="s">
        <v>298</v>
      </c>
      <c r="C188" s="324" t="s">
        <v>299</v>
      </c>
      <c r="D188" s="325" t="s">
        <v>300</v>
      </c>
      <c r="E188" s="326">
        <v>0.01</v>
      </c>
      <c r="F188" s="326"/>
      <c r="G188" s="326">
        <v>0.06</v>
      </c>
      <c r="H188" s="328">
        <v>238.29</v>
      </c>
      <c r="I188" s="327">
        <v>1.77</v>
      </c>
      <c r="J188" s="328">
        <v>421.77</v>
      </c>
      <c r="K188" s="327"/>
      <c r="L188" s="328">
        <v>25.31</v>
      </c>
    </row>
    <row r="189" spans="1:83" ht="14.25" customHeight="1">
      <c r="A189" s="324"/>
      <c r="B189" s="324" t="s">
        <v>301</v>
      </c>
      <c r="C189" s="324" t="s">
        <v>302</v>
      </c>
      <c r="D189" s="325" t="s">
        <v>300</v>
      </c>
      <c r="E189" s="326">
        <v>0.03</v>
      </c>
      <c r="F189" s="326"/>
      <c r="G189" s="326">
        <v>0.18</v>
      </c>
      <c r="H189" s="328">
        <v>80.02</v>
      </c>
      <c r="I189" s="327">
        <v>1.77</v>
      </c>
      <c r="J189" s="328">
        <v>141.63999999999999</v>
      </c>
      <c r="K189" s="327"/>
      <c r="L189" s="328">
        <v>25.5</v>
      </c>
    </row>
    <row r="190" spans="1:83" ht="14.25" customHeight="1">
      <c r="A190" s="324"/>
      <c r="B190" s="324" t="s">
        <v>303</v>
      </c>
      <c r="C190" s="324" t="s">
        <v>304</v>
      </c>
      <c r="D190" s="325" t="s">
        <v>300</v>
      </c>
      <c r="E190" s="326">
        <v>0.02</v>
      </c>
      <c r="F190" s="326"/>
      <c r="G190" s="326">
        <v>0.12</v>
      </c>
      <c r="H190" s="328">
        <v>56.11</v>
      </c>
      <c r="I190" s="327">
        <v>1.39</v>
      </c>
      <c r="J190" s="328">
        <v>77.989999999999995</v>
      </c>
      <c r="K190" s="327"/>
      <c r="L190" s="328">
        <v>9.36</v>
      </c>
    </row>
    <row r="191" spans="1:83" ht="14.25" customHeight="1">
      <c r="A191" s="324"/>
      <c r="B191" s="324" t="s">
        <v>308</v>
      </c>
      <c r="C191" s="324" t="s">
        <v>309</v>
      </c>
      <c r="D191" s="325" t="s">
        <v>307</v>
      </c>
      <c r="E191" s="326">
        <v>1E-4</v>
      </c>
      <c r="F191" s="326"/>
      <c r="G191" s="326">
        <v>5.9999999999999995E-4</v>
      </c>
      <c r="H191" s="328">
        <v>80020.98</v>
      </c>
      <c r="I191" s="327">
        <v>1.22</v>
      </c>
      <c r="J191" s="328">
        <v>97625.600000000006</v>
      </c>
      <c r="K191" s="327"/>
      <c r="L191" s="328">
        <v>58.58</v>
      </c>
    </row>
    <row r="192" spans="1:83" ht="14.25" customHeight="1">
      <c r="A192" s="324"/>
      <c r="B192" s="324" t="s">
        <v>416</v>
      </c>
      <c r="C192" s="324" t="s">
        <v>417</v>
      </c>
      <c r="D192" s="325" t="s">
        <v>300</v>
      </c>
      <c r="E192" s="326">
        <v>0.12</v>
      </c>
      <c r="F192" s="326"/>
      <c r="G192" s="326">
        <v>0.72</v>
      </c>
      <c r="H192" s="328">
        <v>60.6</v>
      </c>
      <c r="I192" s="327">
        <v>1.27</v>
      </c>
      <c r="J192" s="328">
        <v>76.959999999999994</v>
      </c>
      <c r="K192" s="327"/>
      <c r="L192" s="328">
        <v>55.41</v>
      </c>
    </row>
    <row r="193" spans="1:82" ht="14.25" customHeight="1">
      <c r="A193" s="324"/>
      <c r="B193" s="324" t="s">
        <v>317</v>
      </c>
      <c r="C193" s="324" t="s">
        <v>318</v>
      </c>
      <c r="D193" s="325" t="s">
        <v>300</v>
      </c>
      <c r="E193" s="326">
        <v>0</v>
      </c>
      <c r="F193" s="326"/>
      <c r="G193" s="326">
        <v>0</v>
      </c>
      <c r="H193" s="328"/>
      <c r="I193" s="327"/>
      <c r="J193" s="328"/>
      <c r="K193" s="327"/>
      <c r="L193" s="328"/>
    </row>
    <row r="194" spans="1:82" ht="14.25" customHeight="1">
      <c r="A194" s="324"/>
      <c r="B194" s="324" t="s">
        <v>319</v>
      </c>
      <c r="C194" s="324" t="s">
        <v>320</v>
      </c>
      <c r="D194" s="325" t="s">
        <v>307</v>
      </c>
      <c r="E194" s="326">
        <v>0</v>
      </c>
      <c r="F194" s="326"/>
      <c r="G194" s="326">
        <v>0</v>
      </c>
      <c r="H194" s="328"/>
      <c r="I194" s="327"/>
      <c r="J194" s="328"/>
      <c r="K194" s="327"/>
      <c r="L194" s="328"/>
    </row>
    <row r="195" spans="1:82" ht="28.5" customHeight="1">
      <c r="A195" s="324"/>
      <c r="B195" s="324" t="s">
        <v>418</v>
      </c>
      <c r="C195" s="324" t="s">
        <v>419</v>
      </c>
      <c r="D195" s="325" t="s">
        <v>307</v>
      </c>
      <c r="E195" s="326">
        <v>0</v>
      </c>
      <c r="F195" s="326"/>
      <c r="G195" s="326">
        <v>0</v>
      </c>
      <c r="H195" s="328"/>
      <c r="I195" s="327"/>
      <c r="J195" s="328"/>
      <c r="K195" s="327"/>
      <c r="L195" s="328"/>
    </row>
    <row r="196" spans="1:82" ht="28.5" customHeight="1">
      <c r="A196" s="324"/>
      <c r="B196" s="324" t="s">
        <v>321</v>
      </c>
      <c r="C196" s="324" t="s">
        <v>420</v>
      </c>
      <c r="D196" s="325" t="s">
        <v>283</v>
      </c>
      <c r="E196" s="326">
        <v>0</v>
      </c>
      <c r="F196" s="326"/>
      <c r="G196" s="326">
        <v>0</v>
      </c>
      <c r="H196" s="328"/>
      <c r="I196" s="327"/>
      <c r="J196" s="328"/>
      <c r="K196" s="327"/>
      <c r="L196" s="328"/>
    </row>
    <row r="197" spans="1:82" ht="14.25" customHeight="1">
      <c r="A197" s="324"/>
      <c r="B197" s="324" t="s">
        <v>421</v>
      </c>
      <c r="C197" s="331" t="s">
        <v>422</v>
      </c>
      <c r="D197" s="332" t="s">
        <v>300</v>
      </c>
      <c r="E197" s="333">
        <v>0</v>
      </c>
      <c r="F197" s="333"/>
      <c r="G197" s="333">
        <v>0</v>
      </c>
      <c r="H197" s="334"/>
      <c r="I197" s="335"/>
      <c r="J197" s="334"/>
      <c r="K197" s="335"/>
      <c r="L197" s="334"/>
    </row>
    <row r="198" spans="1:82" ht="15" customHeight="1">
      <c r="A198" s="324"/>
      <c r="B198" s="324"/>
      <c r="C198" s="337" t="s">
        <v>327</v>
      </c>
      <c r="D198" s="325"/>
      <c r="E198" s="326"/>
      <c r="F198" s="326"/>
      <c r="G198" s="326"/>
      <c r="H198" s="328"/>
      <c r="I198" s="327"/>
      <c r="J198" s="328"/>
      <c r="K198" s="327"/>
      <c r="L198" s="328">
        <v>34654.980000000003</v>
      </c>
    </row>
    <row r="199" spans="1:82" ht="14.25" customHeight="1">
      <c r="A199" s="324"/>
      <c r="B199" s="324"/>
      <c r="C199" s="324" t="s">
        <v>328</v>
      </c>
      <c r="D199" s="325"/>
      <c r="E199" s="326"/>
      <c r="F199" s="326"/>
      <c r="G199" s="326"/>
      <c r="H199" s="328"/>
      <c r="I199" s="327"/>
      <c r="J199" s="328"/>
      <c r="K199" s="327"/>
      <c r="L199" s="328">
        <v>27380.89</v>
      </c>
    </row>
    <row r="200" spans="1:82" ht="14.25" customHeight="1">
      <c r="A200" s="324"/>
      <c r="B200" s="324" t="s">
        <v>329</v>
      </c>
      <c r="C200" s="324" t="s">
        <v>330</v>
      </c>
      <c r="D200" s="325" t="s">
        <v>331</v>
      </c>
      <c r="E200" s="326">
        <v>103</v>
      </c>
      <c r="F200" s="326"/>
      <c r="G200" s="326">
        <v>103</v>
      </c>
      <c r="H200" s="328"/>
      <c r="I200" s="327"/>
      <c r="J200" s="328"/>
      <c r="K200" s="327"/>
      <c r="L200" s="328">
        <v>28202.32</v>
      </c>
    </row>
    <row r="201" spans="1:82" ht="14.25" customHeight="1">
      <c r="A201" s="331"/>
      <c r="B201" s="331" t="s">
        <v>332</v>
      </c>
      <c r="C201" s="331" t="s">
        <v>333</v>
      </c>
      <c r="D201" s="332" t="s">
        <v>331</v>
      </c>
      <c r="E201" s="333">
        <v>60</v>
      </c>
      <c r="F201" s="333"/>
      <c r="G201" s="333">
        <v>60</v>
      </c>
      <c r="H201" s="334"/>
      <c r="I201" s="335"/>
      <c r="J201" s="334"/>
      <c r="K201" s="335"/>
      <c r="L201" s="334">
        <v>16428.53</v>
      </c>
    </row>
    <row r="202" spans="1:82" ht="15" customHeight="1">
      <c r="C202" s="964" t="s">
        <v>334</v>
      </c>
      <c r="D202" s="964"/>
      <c r="E202" s="964"/>
      <c r="F202" s="964"/>
      <c r="G202" s="964"/>
      <c r="H202" s="964"/>
      <c r="I202" s="965">
        <v>13214.305</v>
      </c>
      <c r="J202" s="965"/>
      <c r="K202" s="965">
        <v>79285.83</v>
      </c>
      <c r="L202" s="965"/>
      <c r="AD202" s="294">
        <v>10638.5</v>
      </c>
      <c r="AE202" s="294">
        <v>6197.18</v>
      </c>
      <c r="AN202" s="336">
        <v>79285.83</v>
      </c>
      <c r="AO202" s="336">
        <v>7099.93</v>
      </c>
      <c r="AQ202" s="294" t="s">
        <v>335</v>
      </c>
      <c r="AR202" s="336">
        <v>23633</v>
      </c>
      <c r="AT202" s="336">
        <v>3747.89</v>
      </c>
      <c r="AV202" s="294" t="s">
        <v>335</v>
      </c>
      <c r="AW202" s="336">
        <v>174.16</v>
      </c>
      <c r="AZ202" s="294">
        <v>28202.32</v>
      </c>
      <c r="BA202" s="294">
        <v>16428.53</v>
      </c>
      <c r="CD202" s="294">
        <v>1</v>
      </c>
    </row>
    <row r="204" spans="1:82" ht="15" customHeight="1">
      <c r="A204" s="340"/>
      <c r="B204" s="341"/>
      <c r="C204" s="966" t="s">
        <v>336</v>
      </c>
      <c r="D204" s="966"/>
      <c r="E204" s="966"/>
      <c r="F204" s="966"/>
      <c r="G204" s="966"/>
      <c r="H204" s="966"/>
      <c r="I204" s="330"/>
      <c r="J204" s="340"/>
      <c r="K204" s="342"/>
      <c r="L204" s="330">
        <v>63259.4</v>
      </c>
    </row>
    <row r="205" spans="1:82" ht="14.25" customHeight="1">
      <c r="A205" s="338"/>
      <c r="B205" s="339"/>
      <c r="C205" s="967" t="s">
        <v>337</v>
      </c>
      <c r="D205" s="968"/>
      <c r="E205" s="968"/>
      <c r="F205" s="968"/>
      <c r="G205" s="968"/>
      <c r="H205" s="968"/>
      <c r="I205" s="328"/>
      <c r="J205" s="338"/>
      <c r="K205" s="326"/>
      <c r="L205" s="328"/>
    </row>
    <row r="206" spans="1:82" ht="14.25" customHeight="1">
      <c r="A206" s="338"/>
      <c r="B206" s="339"/>
      <c r="C206" s="968" t="s">
        <v>338</v>
      </c>
      <c r="D206" s="968"/>
      <c r="E206" s="968"/>
      <c r="F206" s="968"/>
      <c r="G206" s="968"/>
      <c r="H206" s="968"/>
      <c r="I206" s="328"/>
      <c r="J206" s="338"/>
      <c r="K206" s="326"/>
      <c r="L206" s="328">
        <v>41985.96</v>
      </c>
    </row>
    <row r="207" spans="1:82" ht="14.25" hidden="1" customHeight="1">
      <c r="A207" s="338"/>
      <c r="B207" s="339"/>
      <c r="C207" s="968" t="s">
        <v>339</v>
      </c>
      <c r="D207" s="968"/>
      <c r="E207" s="968"/>
      <c r="F207" s="968"/>
      <c r="G207" s="968"/>
      <c r="H207" s="968"/>
      <c r="I207" s="328"/>
      <c r="J207" s="338"/>
      <c r="K207" s="326"/>
      <c r="L207" s="328">
        <v>17720.39</v>
      </c>
    </row>
    <row r="208" spans="1:82" ht="14.25" hidden="1" customHeight="1">
      <c r="A208" s="338"/>
      <c r="B208" s="339"/>
      <c r="C208" s="967" t="s">
        <v>340</v>
      </c>
      <c r="D208" s="968"/>
      <c r="E208" s="968"/>
      <c r="F208" s="968"/>
      <c r="G208" s="968"/>
      <c r="H208" s="968"/>
      <c r="I208" s="328"/>
      <c r="J208" s="338"/>
      <c r="K208" s="326"/>
      <c r="L208" s="328"/>
    </row>
    <row r="209" spans="1:12" ht="14.25" customHeight="1">
      <c r="A209" s="338"/>
      <c r="B209" s="339"/>
      <c r="C209" s="968" t="s">
        <v>339</v>
      </c>
      <c r="D209" s="968"/>
      <c r="E209" s="968"/>
      <c r="F209" s="968"/>
      <c r="G209" s="968"/>
      <c r="H209" s="968"/>
      <c r="I209" s="328"/>
      <c r="J209" s="338"/>
      <c r="K209" s="326"/>
      <c r="L209" s="328">
        <v>11110.72</v>
      </c>
    </row>
    <row r="210" spans="1:12" ht="14.25" hidden="1" customHeight="1">
      <c r="A210" s="338"/>
      <c r="B210" s="339"/>
      <c r="C210" s="967" t="s">
        <v>341</v>
      </c>
      <c r="D210" s="968"/>
      <c r="E210" s="968"/>
      <c r="F210" s="968"/>
      <c r="G210" s="968"/>
      <c r="H210" s="968"/>
      <c r="I210" s="328"/>
      <c r="J210" s="338"/>
      <c r="K210" s="326"/>
      <c r="L210" s="328"/>
    </row>
    <row r="211" spans="1:12" ht="14.25" customHeight="1">
      <c r="A211" s="338"/>
      <c r="B211" s="339"/>
      <c r="C211" s="968" t="s">
        <v>342</v>
      </c>
      <c r="D211" s="968"/>
      <c r="E211" s="968"/>
      <c r="F211" s="968"/>
      <c r="G211" s="968"/>
      <c r="H211" s="968"/>
      <c r="I211" s="328"/>
      <c r="J211" s="338"/>
      <c r="K211" s="326"/>
      <c r="L211" s="328">
        <v>6609.67</v>
      </c>
    </row>
    <row r="212" spans="1:12" ht="14.25" hidden="1" customHeight="1">
      <c r="A212" s="338"/>
      <c r="B212" s="339"/>
      <c r="C212" s="968" t="s">
        <v>343</v>
      </c>
      <c r="D212" s="968"/>
      <c r="E212" s="968"/>
      <c r="F212" s="968"/>
      <c r="G212" s="968"/>
      <c r="H212" s="968"/>
      <c r="I212" s="328"/>
      <c r="J212" s="338"/>
      <c r="K212" s="326"/>
      <c r="L212" s="328">
        <v>0</v>
      </c>
    </row>
    <row r="213" spans="1:12" ht="14.25" customHeight="1">
      <c r="A213" s="338"/>
      <c r="B213" s="339"/>
      <c r="C213" s="968" t="s">
        <v>344</v>
      </c>
      <c r="D213" s="968"/>
      <c r="E213" s="968"/>
      <c r="F213" s="968"/>
      <c r="G213" s="968"/>
      <c r="H213" s="968"/>
      <c r="I213" s="328"/>
      <c r="J213" s="338"/>
      <c r="K213" s="326"/>
      <c r="L213" s="328">
        <v>3553.05</v>
      </c>
    </row>
    <row r="214" spans="1:12" ht="14.25" customHeight="1">
      <c r="A214" s="338"/>
      <c r="B214" s="339"/>
      <c r="C214" s="967" t="s">
        <v>340</v>
      </c>
      <c r="D214" s="968"/>
      <c r="E214" s="968"/>
      <c r="F214" s="968"/>
      <c r="G214" s="968"/>
      <c r="H214" s="968"/>
      <c r="I214" s="328"/>
      <c r="J214" s="338"/>
      <c r="K214" s="326"/>
      <c r="L214" s="328"/>
    </row>
    <row r="215" spans="1:12" ht="14.25" customHeight="1">
      <c r="A215" s="338"/>
      <c r="B215" s="339"/>
      <c r="C215" s="968" t="s">
        <v>345</v>
      </c>
      <c r="D215" s="968"/>
      <c r="E215" s="968"/>
      <c r="F215" s="968"/>
      <c r="G215" s="968"/>
      <c r="H215" s="968"/>
      <c r="I215" s="328"/>
      <c r="J215" s="338"/>
      <c r="K215" s="326"/>
      <c r="L215" s="328">
        <v>3553.05</v>
      </c>
    </row>
    <row r="216" spans="1:12" ht="14.25" hidden="1" customHeight="1">
      <c r="A216" s="338"/>
      <c r="B216" s="339"/>
      <c r="C216" s="968" t="s">
        <v>346</v>
      </c>
      <c r="D216" s="968"/>
      <c r="E216" s="968"/>
      <c r="F216" s="968"/>
      <c r="G216" s="968"/>
      <c r="H216" s="968"/>
      <c r="I216" s="328"/>
      <c r="J216" s="338"/>
      <c r="K216" s="326"/>
      <c r="L216" s="328">
        <v>0</v>
      </c>
    </row>
    <row r="217" spans="1:12" ht="14.25" hidden="1" customHeight="1">
      <c r="A217" s="338"/>
      <c r="B217" s="339"/>
      <c r="C217" s="968" t="s">
        <v>347</v>
      </c>
      <c r="D217" s="968"/>
      <c r="E217" s="968"/>
      <c r="F217" s="968"/>
      <c r="G217" s="968"/>
      <c r="H217" s="968"/>
      <c r="I217" s="328"/>
      <c r="J217" s="338"/>
      <c r="K217" s="326"/>
      <c r="L217" s="328">
        <v>0</v>
      </c>
    </row>
    <row r="218" spans="1:12" ht="14.25" customHeight="1">
      <c r="A218" s="338"/>
      <c r="B218" s="339"/>
      <c r="C218" s="968" t="s">
        <v>348</v>
      </c>
      <c r="D218" s="968"/>
      <c r="E218" s="968"/>
      <c r="F218" s="968"/>
      <c r="G218" s="968"/>
      <c r="H218" s="968"/>
      <c r="I218" s="328"/>
      <c r="J218" s="338"/>
      <c r="K218" s="326"/>
      <c r="L218" s="328">
        <v>48595.63</v>
      </c>
    </row>
    <row r="219" spans="1:12" ht="14.25" customHeight="1">
      <c r="A219" s="338"/>
      <c r="B219" s="339"/>
      <c r="C219" s="968" t="s">
        <v>349</v>
      </c>
      <c r="D219" s="968"/>
      <c r="E219" s="968"/>
      <c r="F219" s="968"/>
      <c r="G219" s="968"/>
      <c r="H219" s="968"/>
      <c r="I219" s="328"/>
      <c r="J219" s="338"/>
      <c r="K219" s="326"/>
      <c r="L219" s="328">
        <v>48780.62</v>
      </c>
    </row>
    <row r="220" spans="1:12" ht="14.25" customHeight="1">
      <c r="A220" s="338"/>
      <c r="B220" s="339"/>
      <c r="C220" s="968" t="s">
        <v>350</v>
      </c>
      <c r="D220" s="968"/>
      <c r="E220" s="968"/>
      <c r="F220" s="968"/>
      <c r="G220" s="968"/>
      <c r="H220" s="968"/>
      <c r="I220" s="328"/>
      <c r="J220" s="338"/>
      <c r="K220" s="326"/>
      <c r="L220" s="328">
        <v>27248.05</v>
      </c>
    </row>
    <row r="221" spans="1:12" ht="14.25" hidden="1" customHeight="1">
      <c r="A221" s="338"/>
      <c r="B221" s="339"/>
      <c r="C221" s="968" t="s">
        <v>351</v>
      </c>
      <c r="D221" s="968"/>
      <c r="E221" s="968"/>
      <c r="F221" s="968"/>
      <c r="G221" s="968"/>
      <c r="H221" s="968"/>
      <c r="I221" s="328"/>
      <c r="J221" s="338"/>
      <c r="K221" s="326"/>
      <c r="L221" s="328">
        <v>0</v>
      </c>
    </row>
    <row r="222" spans="1:12" ht="14.25" hidden="1" customHeight="1">
      <c r="A222" s="338"/>
      <c r="B222" s="339"/>
      <c r="C222" s="967" t="s">
        <v>337</v>
      </c>
      <c r="D222" s="968"/>
      <c r="E222" s="968"/>
      <c r="F222" s="968"/>
      <c r="G222" s="968"/>
      <c r="H222" s="968"/>
      <c r="I222" s="328"/>
      <c r="J222" s="338"/>
      <c r="K222" s="326"/>
      <c r="L222" s="328"/>
    </row>
    <row r="223" spans="1:12" ht="14.25" hidden="1" customHeight="1">
      <c r="A223" s="338"/>
      <c r="B223" s="339"/>
      <c r="C223" s="968" t="s">
        <v>352</v>
      </c>
      <c r="D223" s="968"/>
      <c r="E223" s="968"/>
      <c r="F223" s="968"/>
      <c r="G223" s="968"/>
      <c r="H223" s="968"/>
      <c r="I223" s="328"/>
      <c r="J223" s="338"/>
      <c r="K223" s="326"/>
      <c r="L223" s="328">
        <v>0</v>
      </c>
    </row>
    <row r="224" spans="1:12" ht="14.25" hidden="1" customHeight="1">
      <c r="A224" s="338"/>
      <c r="B224" s="339"/>
      <c r="C224" s="968" t="s">
        <v>353</v>
      </c>
      <c r="D224" s="968"/>
      <c r="E224" s="968"/>
      <c r="F224" s="968"/>
      <c r="G224" s="968"/>
      <c r="H224" s="968"/>
      <c r="I224" s="328"/>
      <c r="J224" s="338"/>
      <c r="K224" s="326"/>
      <c r="L224" s="328">
        <v>0</v>
      </c>
    </row>
    <row r="225" spans="1:83" ht="14.25" hidden="1" customHeight="1">
      <c r="A225" s="338"/>
      <c r="B225" s="339"/>
      <c r="C225" s="968" t="s">
        <v>354</v>
      </c>
      <c r="D225" s="968"/>
      <c r="E225" s="968"/>
      <c r="F225" s="968"/>
      <c r="G225" s="968"/>
      <c r="H225" s="968"/>
      <c r="I225" s="328"/>
      <c r="J225" s="338"/>
      <c r="K225" s="326"/>
      <c r="L225" s="328"/>
    </row>
    <row r="226" spans="1:83" ht="14.25" hidden="1" customHeight="1">
      <c r="A226" s="338"/>
      <c r="B226" s="339"/>
      <c r="C226" s="968" t="s">
        <v>355</v>
      </c>
      <c r="D226" s="968"/>
      <c r="E226" s="968"/>
      <c r="F226" s="968"/>
      <c r="G226" s="968"/>
      <c r="H226" s="968"/>
      <c r="I226" s="328"/>
      <c r="J226" s="338"/>
      <c r="K226" s="326"/>
      <c r="L226" s="328">
        <v>0</v>
      </c>
    </row>
    <row r="227" spans="1:83" ht="15" customHeight="1">
      <c r="A227" s="340"/>
      <c r="B227" s="341"/>
      <c r="C227" s="966" t="s">
        <v>356</v>
      </c>
      <c r="D227" s="966"/>
      <c r="E227" s="966"/>
      <c r="F227" s="966"/>
      <c r="G227" s="966"/>
      <c r="H227" s="966"/>
      <c r="I227" s="330"/>
      <c r="J227" s="340"/>
      <c r="K227" s="342"/>
      <c r="L227" s="330">
        <v>139288.07</v>
      </c>
    </row>
    <row r="228" spans="1:83" ht="14.25" customHeight="1">
      <c r="A228" s="338"/>
      <c r="B228" s="339"/>
      <c r="C228" s="967" t="s">
        <v>357</v>
      </c>
      <c r="D228" s="968"/>
      <c r="E228" s="968"/>
      <c r="F228" s="968"/>
      <c r="G228" s="968"/>
      <c r="H228" s="968"/>
      <c r="I228" s="328"/>
      <c r="J228" s="338"/>
      <c r="K228" s="326"/>
      <c r="L228" s="328"/>
    </row>
    <row r="229" spans="1:83" ht="14.25" hidden="1" customHeight="1">
      <c r="A229" s="338"/>
      <c r="B229" s="339"/>
      <c r="C229" s="968" t="s">
        <v>358</v>
      </c>
      <c r="D229" s="968"/>
      <c r="E229" s="968"/>
      <c r="F229" s="968"/>
      <c r="G229" s="968"/>
      <c r="H229" s="968"/>
      <c r="I229" s="328"/>
      <c r="J229" s="338"/>
      <c r="K229" s="326"/>
      <c r="L229" s="328">
        <v>0</v>
      </c>
    </row>
    <row r="230" spans="1:83" ht="14.25" hidden="1" customHeight="1">
      <c r="A230" s="338"/>
      <c r="B230" s="339"/>
      <c r="C230" s="968" t="s">
        <v>359</v>
      </c>
      <c r="D230" s="968"/>
      <c r="E230" s="968"/>
      <c r="F230" s="968"/>
      <c r="G230" s="968"/>
      <c r="H230" s="968"/>
      <c r="I230" s="328"/>
      <c r="J230" s="338"/>
      <c r="K230" s="326"/>
      <c r="L230" s="328">
        <v>0</v>
      </c>
    </row>
    <row r="231" spans="1:83" ht="14.25" customHeight="1">
      <c r="A231" s="338"/>
      <c r="B231" s="339"/>
      <c r="C231" s="968" t="s">
        <v>360</v>
      </c>
      <c r="D231" s="968"/>
      <c r="E231" s="968"/>
      <c r="F231" s="983"/>
      <c r="G231" s="329">
        <v>80.58</v>
      </c>
      <c r="H231" s="338"/>
      <c r="I231" s="338"/>
      <c r="J231" s="338"/>
      <c r="K231" s="338"/>
      <c r="L231" s="338"/>
    </row>
    <row r="232" spans="1:83" ht="14.25" customHeight="1">
      <c r="A232" s="338"/>
      <c r="B232" s="339"/>
      <c r="C232" s="968" t="s">
        <v>361</v>
      </c>
      <c r="D232" s="968"/>
      <c r="E232" s="968"/>
      <c r="F232" s="983"/>
      <c r="G232" s="329">
        <v>11.3</v>
      </c>
      <c r="H232" s="338"/>
      <c r="I232" s="338"/>
      <c r="J232" s="338"/>
      <c r="K232" s="338"/>
      <c r="L232" s="338"/>
    </row>
    <row r="235" spans="1:83" ht="16.5" customHeight="1">
      <c r="A235" s="963" t="s">
        <v>423</v>
      </c>
      <c r="B235" s="963"/>
      <c r="C235" s="963"/>
      <c r="D235" s="963"/>
      <c r="E235" s="963"/>
      <c r="F235" s="963"/>
      <c r="G235" s="963"/>
      <c r="H235" s="963"/>
      <c r="I235" s="963"/>
      <c r="J235" s="963"/>
      <c r="K235" s="963"/>
      <c r="L235" s="963"/>
    </row>
    <row r="236" spans="1:83" ht="42.75" customHeight="1">
      <c r="A236" s="322" t="s">
        <v>424</v>
      </c>
      <c r="B236" s="324" t="s">
        <v>425</v>
      </c>
      <c r="C236" s="324" t="s">
        <v>426</v>
      </c>
      <c r="D236" s="325" t="s">
        <v>283</v>
      </c>
      <c r="E236" s="326">
        <v>1</v>
      </c>
      <c r="F236" s="326"/>
      <c r="G236" s="326">
        <v>1</v>
      </c>
      <c r="H236" s="328"/>
      <c r="I236" s="327"/>
      <c r="J236" s="328"/>
      <c r="K236" s="327"/>
      <c r="L236" s="328"/>
    </row>
    <row r="237" spans="1:83" ht="15" customHeight="1">
      <c r="A237" s="323"/>
      <c r="B237" s="326">
        <v>1</v>
      </c>
      <c r="C237" s="323" t="s">
        <v>284</v>
      </c>
      <c r="D237" s="325" t="s">
        <v>263</v>
      </c>
      <c r="E237" s="329"/>
      <c r="F237" s="326"/>
      <c r="G237" s="329">
        <v>2.06</v>
      </c>
      <c r="H237" s="326"/>
      <c r="I237" s="326"/>
      <c r="J237" s="326"/>
      <c r="K237" s="326"/>
      <c r="L237" s="330">
        <v>1077.9000000000001</v>
      </c>
    </row>
    <row r="238" spans="1:83" ht="28.5" customHeight="1">
      <c r="A238" s="324"/>
      <c r="B238" s="324" t="s">
        <v>394</v>
      </c>
      <c r="C238" s="324" t="s">
        <v>395</v>
      </c>
      <c r="D238" s="325" t="s">
        <v>263</v>
      </c>
      <c r="E238" s="326">
        <v>2.06</v>
      </c>
      <c r="F238" s="326"/>
      <c r="G238" s="326">
        <v>2.06</v>
      </c>
      <c r="H238" s="328"/>
      <c r="I238" s="327"/>
      <c r="J238" s="328">
        <v>523.25</v>
      </c>
      <c r="K238" s="327"/>
      <c r="L238" s="328">
        <v>1077.9000000000001</v>
      </c>
    </row>
    <row r="239" spans="1:83" ht="15" customHeight="1">
      <c r="A239" s="323"/>
      <c r="B239" s="326">
        <v>2</v>
      </c>
      <c r="C239" s="323" t="s">
        <v>188</v>
      </c>
      <c r="D239" s="325"/>
      <c r="E239" s="329"/>
      <c r="F239" s="326"/>
      <c r="G239" s="329"/>
      <c r="H239" s="326"/>
      <c r="I239" s="326"/>
      <c r="J239" s="326"/>
      <c r="K239" s="326"/>
      <c r="L239" s="330">
        <v>217.82</v>
      </c>
    </row>
    <row r="240" spans="1:83" ht="15" customHeight="1">
      <c r="A240" s="323"/>
      <c r="B240" s="326"/>
      <c r="C240" s="323" t="s">
        <v>287</v>
      </c>
      <c r="D240" s="325" t="s">
        <v>263</v>
      </c>
      <c r="E240" s="329"/>
      <c r="F240" s="326"/>
      <c r="G240" s="329">
        <v>0.31</v>
      </c>
      <c r="H240" s="326"/>
      <c r="I240" s="326"/>
      <c r="J240" s="326"/>
      <c r="K240" s="326"/>
      <c r="L240" s="330">
        <v>167.98</v>
      </c>
      <c r="CE240" s="294">
        <v>1</v>
      </c>
    </row>
    <row r="241" spans="1:83" ht="42.75" customHeight="1">
      <c r="A241" s="324"/>
      <c r="B241" s="324" t="s">
        <v>427</v>
      </c>
      <c r="C241" s="324" t="s">
        <v>428</v>
      </c>
      <c r="D241" s="325" t="s">
        <v>290</v>
      </c>
      <c r="E241" s="326">
        <v>0.19</v>
      </c>
      <c r="F241" s="326"/>
      <c r="G241" s="326">
        <v>0.19</v>
      </c>
      <c r="H241" s="328">
        <v>21.06</v>
      </c>
      <c r="I241" s="327">
        <v>1.32</v>
      </c>
      <c r="J241" s="328">
        <v>27.8</v>
      </c>
      <c r="K241" s="327"/>
      <c r="L241" s="328">
        <v>5.28</v>
      </c>
    </row>
    <row r="242" spans="1:83" ht="28.5" customHeight="1">
      <c r="A242" s="324"/>
      <c r="B242" s="324" t="s">
        <v>368</v>
      </c>
      <c r="C242" s="324" t="s">
        <v>369</v>
      </c>
      <c r="D242" s="325" t="s">
        <v>290</v>
      </c>
      <c r="E242" s="326">
        <v>0.06</v>
      </c>
      <c r="F242" s="326"/>
      <c r="G242" s="326">
        <v>0.06</v>
      </c>
      <c r="H242" s="328"/>
      <c r="I242" s="327"/>
      <c r="J242" s="328">
        <v>1551.19</v>
      </c>
      <c r="K242" s="327"/>
      <c r="L242" s="328">
        <v>93.07</v>
      </c>
    </row>
    <row r="243" spans="1:83" ht="28.5" customHeight="1">
      <c r="A243" s="324"/>
      <c r="B243" s="324" t="s">
        <v>370</v>
      </c>
      <c r="C243" s="324" t="s">
        <v>371</v>
      </c>
      <c r="D243" s="325" t="s">
        <v>263</v>
      </c>
      <c r="E243" s="326">
        <v>0.06</v>
      </c>
      <c r="F243" s="326"/>
      <c r="G243" s="326">
        <v>0.06</v>
      </c>
      <c r="H243" s="328"/>
      <c r="I243" s="327"/>
      <c r="J243" s="328">
        <v>682.51</v>
      </c>
      <c r="K243" s="327"/>
      <c r="L243" s="328">
        <v>40.950000000000003</v>
      </c>
      <c r="CE243" s="294">
        <v>1</v>
      </c>
    </row>
    <row r="244" spans="1:83" ht="28.5" customHeight="1">
      <c r="A244" s="324"/>
      <c r="B244" s="324" t="s">
        <v>293</v>
      </c>
      <c r="C244" s="324" t="s">
        <v>294</v>
      </c>
      <c r="D244" s="325" t="s">
        <v>290</v>
      </c>
      <c r="E244" s="326">
        <v>0.06</v>
      </c>
      <c r="F244" s="326"/>
      <c r="G244" s="326">
        <v>0.06</v>
      </c>
      <c r="H244" s="328">
        <v>477.92</v>
      </c>
      <c r="I244" s="327">
        <v>1.21</v>
      </c>
      <c r="J244" s="328">
        <v>578.28</v>
      </c>
      <c r="K244" s="327"/>
      <c r="L244" s="328">
        <v>34.700000000000003</v>
      </c>
    </row>
    <row r="245" spans="1:83" ht="28.5" customHeight="1">
      <c r="A245" s="324"/>
      <c r="B245" s="324" t="s">
        <v>295</v>
      </c>
      <c r="C245" s="324" t="s">
        <v>296</v>
      </c>
      <c r="D245" s="325" t="s">
        <v>263</v>
      </c>
      <c r="E245" s="326">
        <v>0.06</v>
      </c>
      <c r="F245" s="326"/>
      <c r="G245" s="326">
        <v>0.06</v>
      </c>
      <c r="H245" s="328"/>
      <c r="I245" s="327"/>
      <c r="J245" s="328">
        <v>508.09</v>
      </c>
      <c r="K245" s="327"/>
      <c r="L245" s="328">
        <v>30.49</v>
      </c>
      <c r="CE245" s="294">
        <v>1</v>
      </c>
    </row>
    <row r="246" spans="1:83" ht="42.75" customHeight="1">
      <c r="A246" s="324"/>
      <c r="B246" s="324" t="s">
        <v>396</v>
      </c>
      <c r="C246" s="324" t="s">
        <v>397</v>
      </c>
      <c r="D246" s="325" t="s">
        <v>290</v>
      </c>
      <c r="E246" s="326">
        <v>0.61</v>
      </c>
      <c r="F246" s="326"/>
      <c r="G246" s="326">
        <v>0.61</v>
      </c>
      <c r="H246" s="328"/>
      <c r="I246" s="327"/>
      <c r="J246" s="328">
        <v>27.77</v>
      </c>
      <c r="K246" s="327"/>
      <c r="L246" s="328">
        <v>16.940000000000001</v>
      </c>
    </row>
    <row r="247" spans="1:83" ht="57" customHeight="1">
      <c r="A247" s="324"/>
      <c r="B247" s="324" t="s">
        <v>429</v>
      </c>
      <c r="C247" s="324" t="s">
        <v>430</v>
      </c>
      <c r="D247" s="325" t="s">
        <v>290</v>
      </c>
      <c r="E247" s="326">
        <v>0.19</v>
      </c>
      <c r="F247" s="326"/>
      <c r="G247" s="326">
        <v>0.19</v>
      </c>
      <c r="H247" s="328"/>
      <c r="I247" s="327"/>
      <c r="J247" s="328">
        <v>357</v>
      </c>
      <c r="K247" s="327"/>
      <c r="L247" s="328">
        <v>67.83</v>
      </c>
    </row>
    <row r="248" spans="1:83" ht="28.5" customHeight="1">
      <c r="A248" s="324"/>
      <c r="B248" s="324" t="s">
        <v>295</v>
      </c>
      <c r="C248" s="324" t="s">
        <v>296</v>
      </c>
      <c r="D248" s="325" t="s">
        <v>263</v>
      </c>
      <c r="E248" s="326">
        <v>0.19</v>
      </c>
      <c r="F248" s="326"/>
      <c r="G248" s="326">
        <v>0.19</v>
      </c>
      <c r="H248" s="328"/>
      <c r="I248" s="327"/>
      <c r="J248" s="328">
        <v>508.09</v>
      </c>
      <c r="K248" s="327"/>
      <c r="L248" s="328">
        <v>96.54</v>
      </c>
      <c r="CE248" s="294">
        <v>1</v>
      </c>
    </row>
    <row r="249" spans="1:83" ht="15" customHeight="1">
      <c r="A249" s="323"/>
      <c r="B249" s="326">
        <v>4</v>
      </c>
      <c r="C249" s="323" t="s">
        <v>297</v>
      </c>
      <c r="D249" s="325"/>
      <c r="E249" s="329"/>
      <c r="F249" s="326"/>
      <c r="G249" s="329"/>
      <c r="H249" s="326"/>
      <c r="I249" s="326"/>
      <c r="J249" s="326"/>
      <c r="K249" s="326"/>
      <c r="L249" s="330">
        <v>37</v>
      </c>
    </row>
    <row r="250" spans="1:83" ht="57" customHeight="1">
      <c r="A250" s="324"/>
      <c r="B250" s="324" t="s">
        <v>398</v>
      </c>
      <c r="C250" s="324" t="s">
        <v>399</v>
      </c>
      <c r="D250" s="325" t="s">
        <v>300</v>
      </c>
      <c r="E250" s="326">
        <v>0.1</v>
      </c>
      <c r="F250" s="326"/>
      <c r="G250" s="326">
        <v>0.1</v>
      </c>
      <c r="H250" s="328">
        <v>155.63</v>
      </c>
      <c r="I250" s="327">
        <v>0.95</v>
      </c>
      <c r="J250" s="328">
        <v>147.85</v>
      </c>
      <c r="K250" s="327"/>
      <c r="L250" s="328">
        <v>14.79</v>
      </c>
    </row>
    <row r="251" spans="1:83" ht="28.5" customHeight="1">
      <c r="A251" s="324"/>
      <c r="B251" s="324" t="s">
        <v>376</v>
      </c>
      <c r="C251" s="324" t="s">
        <v>377</v>
      </c>
      <c r="D251" s="325" t="s">
        <v>300</v>
      </c>
      <c r="E251" s="326">
        <v>0.1</v>
      </c>
      <c r="F251" s="326"/>
      <c r="G251" s="326">
        <v>0.1</v>
      </c>
      <c r="H251" s="328">
        <v>174.93</v>
      </c>
      <c r="I251" s="327">
        <v>1.1499999999999999</v>
      </c>
      <c r="J251" s="328">
        <v>201.17</v>
      </c>
      <c r="K251" s="327"/>
      <c r="L251" s="328">
        <v>20.12</v>
      </c>
    </row>
    <row r="252" spans="1:83" ht="28.5" customHeight="1">
      <c r="A252" s="324"/>
      <c r="B252" s="324" t="s">
        <v>382</v>
      </c>
      <c r="C252" s="331" t="s">
        <v>383</v>
      </c>
      <c r="D252" s="332" t="s">
        <v>300</v>
      </c>
      <c r="E252" s="333">
        <v>0.02</v>
      </c>
      <c r="F252" s="333"/>
      <c r="G252" s="333">
        <v>0.02</v>
      </c>
      <c r="H252" s="334">
        <v>79.88</v>
      </c>
      <c r="I252" s="335">
        <v>1.31</v>
      </c>
      <c r="J252" s="334">
        <v>104.64</v>
      </c>
      <c r="K252" s="335"/>
      <c r="L252" s="334">
        <v>2.09</v>
      </c>
    </row>
    <row r="253" spans="1:83" ht="15" customHeight="1">
      <c r="A253" s="324"/>
      <c r="B253" s="324"/>
      <c r="C253" s="337" t="s">
        <v>327</v>
      </c>
      <c r="D253" s="325"/>
      <c r="E253" s="326"/>
      <c r="F253" s="326"/>
      <c r="G253" s="326"/>
      <c r="H253" s="328"/>
      <c r="I253" s="327"/>
      <c r="J253" s="328"/>
      <c r="K253" s="327"/>
      <c r="L253" s="328">
        <v>1500.7</v>
      </c>
    </row>
    <row r="254" spans="1:83" ht="57" customHeight="1">
      <c r="A254" s="322" t="s">
        <v>431</v>
      </c>
      <c r="B254" s="324" t="s">
        <v>385</v>
      </c>
      <c r="C254" s="324" t="s">
        <v>386</v>
      </c>
      <c r="D254" s="325" t="s">
        <v>331</v>
      </c>
      <c r="E254" s="326">
        <v>2</v>
      </c>
      <c r="F254" s="326"/>
      <c r="G254" s="326">
        <v>2</v>
      </c>
      <c r="H254" s="328"/>
      <c r="I254" s="327"/>
      <c r="J254" s="328"/>
      <c r="K254" s="327"/>
      <c r="L254" s="328">
        <v>21.56</v>
      </c>
      <c r="AD254" s="294">
        <v>0</v>
      </c>
      <c r="AE254" s="294">
        <v>0</v>
      </c>
      <c r="AN254" s="294">
        <v>21.56</v>
      </c>
      <c r="AW254" s="294">
        <v>21.56</v>
      </c>
      <c r="AZ254" s="294">
        <v>0</v>
      </c>
      <c r="BA254" s="294">
        <v>0</v>
      </c>
      <c r="CD254" s="294">
        <v>2</v>
      </c>
    </row>
    <row r="255" spans="1:83" ht="14.25" customHeight="1">
      <c r="A255" s="324"/>
      <c r="B255" s="324"/>
      <c r="C255" s="324" t="s">
        <v>328</v>
      </c>
      <c r="D255" s="325"/>
      <c r="E255" s="326"/>
      <c r="F255" s="326"/>
      <c r="G255" s="326"/>
      <c r="H255" s="328"/>
      <c r="I255" s="327"/>
      <c r="J255" s="328"/>
      <c r="K255" s="327"/>
      <c r="L255" s="328">
        <v>1245.8800000000001</v>
      </c>
    </row>
    <row r="256" spans="1:83" ht="28.5" customHeight="1">
      <c r="A256" s="324"/>
      <c r="B256" s="324" t="s">
        <v>387</v>
      </c>
      <c r="C256" s="324" t="s">
        <v>388</v>
      </c>
      <c r="D256" s="325" t="s">
        <v>331</v>
      </c>
      <c r="E256" s="326">
        <v>97</v>
      </c>
      <c r="F256" s="326"/>
      <c r="G256" s="326">
        <v>97</v>
      </c>
      <c r="H256" s="328"/>
      <c r="I256" s="327"/>
      <c r="J256" s="328"/>
      <c r="K256" s="327"/>
      <c r="L256" s="328">
        <v>1208.5</v>
      </c>
    </row>
    <row r="257" spans="1:83" ht="28.5" customHeight="1">
      <c r="A257" s="331"/>
      <c r="B257" s="331" t="s">
        <v>389</v>
      </c>
      <c r="C257" s="331" t="s">
        <v>390</v>
      </c>
      <c r="D257" s="332" t="s">
        <v>331</v>
      </c>
      <c r="E257" s="333">
        <v>51</v>
      </c>
      <c r="F257" s="333"/>
      <c r="G257" s="333">
        <v>51</v>
      </c>
      <c r="H257" s="334"/>
      <c r="I257" s="335"/>
      <c r="J257" s="334"/>
      <c r="K257" s="335"/>
      <c r="L257" s="334">
        <v>635.4</v>
      </c>
    </row>
    <row r="258" spans="1:83" ht="15" customHeight="1">
      <c r="C258" s="964" t="s">
        <v>334</v>
      </c>
      <c r="D258" s="964"/>
      <c r="E258" s="964"/>
      <c r="F258" s="964"/>
      <c r="G258" s="964"/>
      <c r="H258" s="964"/>
      <c r="I258" s="965">
        <v>3366.16</v>
      </c>
      <c r="J258" s="965"/>
      <c r="K258" s="965">
        <v>3366.16</v>
      </c>
      <c r="L258" s="965"/>
      <c r="AD258" s="294">
        <v>2155.2800000000002</v>
      </c>
      <c r="AE258" s="294">
        <v>1133.19</v>
      </c>
      <c r="AN258" s="336">
        <v>3344.6</v>
      </c>
      <c r="AO258" s="336">
        <v>217.82</v>
      </c>
      <c r="AQ258" s="294" t="s">
        <v>335</v>
      </c>
      <c r="AR258" s="336">
        <v>1077.9000000000001</v>
      </c>
      <c r="AT258" s="336">
        <v>167.98</v>
      </c>
      <c r="AV258" s="294" t="s">
        <v>335</v>
      </c>
      <c r="AW258" s="336">
        <v>37</v>
      </c>
      <c r="AZ258" s="294">
        <v>1208.5</v>
      </c>
      <c r="BA258" s="294">
        <v>635.4</v>
      </c>
      <c r="CD258" s="294">
        <v>2</v>
      </c>
    </row>
    <row r="259" spans="1:83" ht="42.75" customHeight="1">
      <c r="A259" s="322" t="s">
        <v>432</v>
      </c>
      <c r="B259" s="324" t="s">
        <v>433</v>
      </c>
      <c r="C259" s="324" t="s">
        <v>434</v>
      </c>
      <c r="D259" s="325" t="s">
        <v>435</v>
      </c>
      <c r="E259" s="326">
        <v>0.02</v>
      </c>
      <c r="F259" s="326"/>
      <c r="G259" s="326">
        <v>0.02</v>
      </c>
      <c r="H259" s="328"/>
      <c r="I259" s="327"/>
      <c r="J259" s="328"/>
      <c r="K259" s="327"/>
      <c r="L259" s="328"/>
    </row>
    <row r="260" spans="1:83">
      <c r="C260" s="343" t="s">
        <v>436</v>
      </c>
    </row>
    <row r="261" spans="1:83" ht="15" customHeight="1">
      <c r="A261" s="323"/>
      <c r="B261" s="326">
        <v>1</v>
      </c>
      <c r="C261" s="323" t="s">
        <v>284</v>
      </c>
      <c r="D261" s="325" t="s">
        <v>263</v>
      </c>
      <c r="E261" s="329"/>
      <c r="F261" s="326"/>
      <c r="G261" s="329">
        <v>0.61280000000000001</v>
      </c>
      <c r="H261" s="326"/>
      <c r="I261" s="326"/>
      <c r="J261" s="326"/>
      <c r="K261" s="326"/>
      <c r="L261" s="330">
        <v>304.38</v>
      </c>
    </row>
    <row r="262" spans="1:83" ht="28.5" customHeight="1">
      <c r="A262" s="324"/>
      <c r="B262" s="324" t="s">
        <v>437</v>
      </c>
      <c r="C262" s="324" t="s">
        <v>438</v>
      </c>
      <c r="D262" s="325" t="s">
        <v>263</v>
      </c>
      <c r="E262" s="326">
        <v>30.64</v>
      </c>
      <c r="F262" s="326"/>
      <c r="G262" s="326">
        <v>0.61280000000000001</v>
      </c>
      <c r="H262" s="328"/>
      <c r="I262" s="327"/>
      <c r="J262" s="328">
        <v>496.71</v>
      </c>
      <c r="K262" s="327"/>
      <c r="L262" s="328">
        <v>304.38</v>
      </c>
    </row>
    <row r="263" spans="1:83" ht="15" customHeight="1">
      <c r="A263" s="323"/>
      <c r="B263" s="326">
        <v>2</v>
      </c>
      <c r="C263" s="323" t="s">
        <v>188</v>
      </c>
      <c r="D263" s="325"/>
      <c r="E263" s="329"/>
      <c r="F263" s="326"/>
      <c r="G263" s="329"/>
      <c r="H263" s="326"/>
      <c r="I263" s="326"/>
      <c r="J263" s="326"/>
      <c r="K263" s="326"/>
      <c r="L263" s="330">
        <v>9.5500000000000007</v>
      </c>
    </row>
    <row r="264" spans="1:83" ht="15" customHeight="1">
      <c r="A264" s="323"/>
      <c r="B264" s="326"/>
      <c r="C264" s="323" t="s">
        <v>287</v>
      </c>
      <c r="D264" s="325" t="s">
        <v>263</v>
      </c>
      <c r="E264" s="329"/>
      <c r="F264" s="326"/>
      <c r="G264" s="329">
        <v>6.4000000000000003E-3</v>
      </c>
      <c r="H264" s="326"/>
      <c r="I264" s="326"/>
      <c r="J264" s="326"/>
      <c r="K264" s="326"/>
      <c r="L264" s="330">
        <v>3.81</v>
      </c>
      <c r="CE264" s="294">
        <v>1</v>
      </c>
    </row>
    <row r="265" spans="1:83" ht="28.5" customHeight="1">
      <c r="A265" s="324"/>
      <c r="B265" s="324" t="s">
        <v>368</v>
      </c>
      <c r="C265" s="324" t="s">
        <v>369</v>
      </c>
      <c r="D265" s="325" t="s">
        <v>290</v>
      </c>
      <c r="E265" s="326">
        <v>0.16</v>
      </c>
      <c r="F265" s="326"/>
      <c r="G265" s="326">
        <v>3.2000000000000002E-3</v>
      </c>
      <c r="H265" s="328"/>
      <c r="I265" s="327"/>
      <c r="J265" s="328">
        <v>1551.19</v>
      </c>
      <c r="K265" s="327"/>
      <c r="L265" s="328">
        <v>4.96</v>
      </c>
    </row>
    <row r="266" spans="1:83" ht="28.5" customHeight="1">
      <c r="A266" s="324"/>
      <c r="B266" s="324" t="s">
        <v>370</v>
      </c>
      <c r="C266" s="324" t="s">
        <v>371</v>
      </c>
      <c r="D266" s="325" t="s">
        <v>263</v>
      </c>
      <c r="E266" s="326">
        <v>0.16</v>
      </c>
      <c r="F266" s="326"/>
      <c r="G266" s="326">
        <v>3.2000000000000002E-3</v>
      </c>
      <c r="H266" s="328"/>
      <c r="I266" s="327"/>
      <c r="J266" s="328">
        <v>682.51</v>
      </c>
      <c r="K266" s="327"/>
      <c r="L266" s="328">
        <v>2.1800000000000002</v>
      </c>
      <c r="CE266" s="294">
        <v>1</v>
      </c>
    </row>
    <row r="267" spans="1:83" ht="28.5" customHeight="1">
      <c r="A267" s="324"/>
      <c r="B267" s="324" t="s">
        <v>293</v>
      </c>
      <c r="C267" s="324" t="s">
        <v>294</v>
      </c>
      <c r="D267" s="325" t="s">
        <v>290</v>
      </c>
      <c r="E267" s="326">
        <v>0.16</v>
      </c>
      <c r="F267" s="326"/>
      <c r="G267" s="326">
        <v>3.2000000000000002E-3</v>
      </c>
      <c r="H267" s="328">
        <v>477.92</v>
      </c>
      <c r="I267" s="327">
        <v>1.21</v>
      </c>
      <c r="J267" s="328">
        <v>578.28</v>
      </c>
      <c r="K267" s="327"/>
      <c r="L267" s="328">
        <v>1.85</v>
      </c>
    </row>
    <row r="268" spans="1:83" ht="28.5" customHeight="1">
      <c r="A268" s="324"/>
      <c r="B268" s="324" t="s">
        <v>295</v>
      </c>
      <c r="C268" s="324" t="s">
        <v>296</v>
      </c>
      <c r="D268" s="325" t="s">
        <v>263</v>
      </c>
      <c r="E268" s="326">
        <v>0.16</v>
      </c>
      <c r="F268" s="326"/>
      <c r="G268" s="326">
        <v>3.2000000000000002E-3</v>
      </c>
      <c r="H268" s="328"/>
      <c r="I268" s="327"/>
      <c r="J268" s="328">
        <v>508.09</v>
      </c>
      <c r="K268" s="327"/>
      <c r="L268" s="328">
        <v>1.63</v>
      </c>
      <c r="CE268" s="294">
        <v>1</v>
      </c>
    </row>
    <row r="269" spans="1:83" ht="42.75" customHeight="1">
      <c r="A269" s="324"/>
      <c r="B269" s="324" t="s">
        <v>396</v>
      </c>
      <c r="C269" s="324" t="s">
        <v>397</v>
      </c>
      <c r="D269" s="325" t="s">
        <v>290</v>
      </c>
      <c r="E269" s="326">
        <v>4.9400000000000004</v>
      </c>
      <c r="F269" s="326"/>
      <c r="G269" s="326">
        <v>9.8799999999999999E-2</v>
      </c>
      <c r="H269" s="328"/>
      <c r="I269" s="327"/>
      <c r="J269" s="328">
        <v>27.77</v>
      </c>
      <c r="K269" s="327"/>
      <c r="L269" s="328">
        <v>2.74</v>
      </c>
    </row>
    <row r="270" spans="1:83" ht="15" customHeight="1">
      <c r="A270" s="323"/>
      <c r="B270" s="326">
        <v>4</v>
      </c>
      <c r="C270" s="323" t="s">
        <v>297</v>
      </c>
      <c r="D270" s="325"/>
      <c r="E270" s="329"/>
      <c r="F270" s="326"/>
      <c r="G270" s="329"/>
      <c r="H270" s="326"/>
      <c r="I270" s="326"/>
      <c r="J270" s="326"/>
      <c r="K270" s="326"/>
      <c r="L270" s="330">
        <v>14.07</v>
      </c>
    </row>
    <row r="271" spans="1:83" ht="14.25" customHeight="1">
      <c r="A271" s="324"/>
      <c r="B271" s="324" t="s">
        <v>439</v>
      </c>
      <c r="C271" s="324" t="s">
        <v>440</v>
      </c>
      <c r="D271" s="325" t="s">
        <v>300</v>
      </c>
      <c r="E271" s="326">
        <v>0.55000000000000004</v>
      </c>
      <c r="F271" s="326"/>
      <c r="G271" s="326">
        <v>1.0999999999999999E-2</v>
      </c>
      <c r="H271" s="328">
        <v>177.09</v>
      </c>
      <c r="I271" s="327">
        <v>1.46</v>
      </c>
      <c r="J271" s="328">
        <v>258.55</v>
      </c>
      <c r="K271" s="327"/>
      <c r="L271" s="328">
        <v>2.84</v>
      </c>
    </row>
    <row r="272" spans="1:83" ht="14.25" customHeight="1">
      <c r="A272" s="324"/>
      <c r="B272" s="324" t="s">
        <v>441</v>
      </c>
      <c r="C272" s="324" t="s">
        <v>442</v>
      </c>
      <c r="D272" s="325" t="s">
        <v>443</v>
      </c>
      <c r="E272" s="326">
        <v>2.5428000000000002</v>
      </c>
      <c r="F272" s="326"/>
      <c r="G272" s="326">
        <v>5.0855999999999998E-2</v>
      </c>
      <c r="H272" s="328"/>
      <c r="I272" s="327"/>
      <c r="J272" s="328">
        <v>5.89</v>
      </c>
      <c r="K272" s="327"/>
      <c r="L272" s="328">
        <v>0.3</v>
      </c>
    </row>
    <row r="273" spans="1:82" ht="57" customHeight="1">
      <c r="A273" s="324"/>
      <c r="B273" s="324" t="s">
        <v>398</v>
      </c>
      <c r="C273" s="324" t="s">
        <v>399</v>
      </c>
      <c r="D273" s="325" t="s">
        <v>300</v>
      </c>
      <c r="E273" s="326">
        <v>3</v>
      </c>
      <c r="F273" s="326"/>
      <c r="G273" s="326">
        <v>0.06</v>
      </c>
      <c r="H273" s="328">
        <v>155.63</v>
      </c>
      <c r="I273" s="327">
        <v>0.95</v>
      </c>
      <c r="J273" s="328">
        <v>147.85</v>
      </c>
      <c r="K273" s="327"/>
      <c r="L273" s="328">
        <v>8.8699999999999992</v>
      </c>
    </row>
    <row r="274" spans="1:82" ht="28.5" customHeight="1">
      <c r="A274" s="324"/>
      <c r="B274" s="324" t="s">
        <v>444</v>
      </c>
      <c r="C274" s="324" t="s">
        <v>445</v>
      </c>
      <c r="D274" s="325" t="s">
        <v>307</v>
      </c>
      <c r="E274" s="326">
        <v>5.8E-4</v>
      </c>
      <c r="F274" s="326"/>
      <c r="G274" s="326">
        <v>1.1600000000000001E-5</v>
      </c>
      <c r="H274" s="328">
        <v>127406</v>
      </c>
      <c r="I274" s="327">
        <v>1.25</v>
      </c>
      <c r="J274" s="328">
        <v>159257.5</v>
      </c>
      <c r="K274" s="327"/>
      <c r="L274" s="328">
        <v>1.85</v>
      </c>
    </row>
    <row r="275" spans="1:82" ht="28.5" customHeight="1">
      <c r="A275" s="324"/>
      <c r="B275" s="324" t="s">
        <v>382</v>
      </c>
      <c r="C275" s="331" t="s">
        <v>383</v>
      </c>
      <c r="D275" s="332" t="s">
        <v>300</v>
      </c>
      <c r="E275" s="333">
        <v>0.1</v>
      </c>
      <c r="F275" s="333"/>
      <c r="G275" s="333">
        <v>2E-3</v>
      </c>
      <c r="H275" s="334">
        <v>79.88</v>
      </c>
      <c r="I275" s="335">
        <v>1.31</v>
      </c>
      <c r="J275" s="334">
        <v>104.64</v>
      </c>
      <c r="K275" s="335"/>
      <c r="L275" s="334">
        <v>0.21</v>
      </c>
    </row>
    <row r="276" spans="1:82" ht="15" customHeight="1">
      <c r="A276" s="324"/>
      <c r="B276" s="324"/>
      <c r="C276" s="337" t="s">
        <v>327</v>
      </c>
      <c r="D276" s="325"/>
      <c r="E276" s="326"/>
      <c r="F276" s="326"/>
      <c r="G276" s="326"/>
      <c r="H276" s="328"/>
      <c r="I276" s="327"/>
      <c r="J276" s="328"/>
      <c r="K276" s="327"/>
      <c r="L276" s="328">
        <v>331.81</v>
      </c>
    </row>
    <row r="277" spans="1:82" ht="57" customHeight="1">
      <c r="A277" s="322" t="s">
        <v>446</v>
      </c>
      <c r="B277" s="324" t="s">
        <v>385</v>
      </c>
      <c r="C277" s="324" t="s">
        <v>386</v>
      </c>
      <c r="D277" s="325" t="s">
        <v>331</v>
      </c>
      <c r="E277" s="326">
        <v>2</v>
      </c>
      <c r="F277" s="326"/>
      <c r="G277" s="326">
        <v>2</v>
      </c>
      <c r="H277" s="328"/>
      <c r="I277" s="327"/>
      <c r="J277" s="328"/>
      <c r="K277" s="327"/>
      <c r="L277" s="328">
        <v>6.09</v>
      </c>
      <c r="AD277" s="294">
        <v>0</v>
      </c>
      <c r="AE277" s="294">
        <v>0</v>
      </c>
      <c r="AN277" s="294">
        <v>6.09</v>
      </c>
      <c r="AW277" s="294">
        <v>6.09</v>
      </c>
      <c r="AZ277" s="294">
        <v>0</v>
      </c>
      <c r="BA277" s="294">
        <v>0</v>
      </c>
      <c r="CD277" s="294">
        <v>2</v>
      </c>
    </row>
    <row r="278" spans="1:82" ht="14.25" customHeight="1">
      <c r="A278" s="324"/>
      <c r="B278" s="324"/>
      <c r="C278" s="324" t="s">
        <v>328</v>
      </c>
      <c r="D278" s="325"/>
      <c r="E278" s="326"/>
      <c r="F278" s="326"/>
      <c r="G278" s="326"/>
      <c r="H278" s="328"/>
      <c r="I278" s="327"/>
      <c r="J278" s="328"/>
      <c r="K278" s="327"/>
      <c r="L278" s="328">
        <v>308.19</v>
      </c>
    </row>
    <row r="279" spans="1:82" ht="28.5" customHeight="1">
      <c r="A279" s="324"/>
      <c r="B279" s="324" t="s">
        <v>387</v>
      </c>
      <c r="C279" s="324" t="s">
        <v>388</v>
      </c>
      <c r="D279" s="325" t="s">
        <v>331</v>
      </c>
      <c r="E279" s="326">
        <v>97</v>
      </c>
      <c r="F279" s="326"/>
      <c r="G279" s="326">
        <v>97</v>
      </c>
      <c r="H279" s="328"/>
      <c r="I279" s="327"/>
      <c r="J279" s="328"/>
      <c r="K279" s="327"/>
      <c r="L279" s="328">
        <v>298.94</v>
      </c>
    </row>
    <row r="280" spans="1:82" ht="28.5" customHeight="1">
      <c r="A280" s="331"/>
      <c r="B280" s="331" t="s">
        <v>389</v>
      </c>
      <c r="C280" s="331" t="s">
        <v>390</v>
      </c>
      <c r="D280" s="332" t="s">
        <v>331</v>
      </c>
      <c r="E280" s="333">
        <v>51</v>
      </c>
      <c r="F280" s="333"/>
      <c r="G280" s="333">
        <v>51</v>
      </c>
      <c r="H280" s="334"/>
      <c r="I280" s="335"/>
      <c r="J280" s="334"/>
      <c r="K280" s="335"/>
      <c r="L280" s="334">
        <v>157.18</v>
      </c>
    </row>
    <row r="281" spans="1:82" ht="15" customHeight="1">
      <c r="C281" s="964" t="s">
        <v>334</v>
      </c>
      <c r="D281" s="964"/>
      <c r="E281" s="964"/>
      <c r="F281" s="964"/>
      <c r="G281" s="964"/>
      <c r="H281" s="964"/>
      <c r="I281" s="965">
        <v>39701</v>
      </c>
      <c r="J281" s="965"/>
      <c r="K281" s="965">
        <v>794.02</v>
      </c>
      <c r="L281" s="965"/>
      <c r="AD281" s="294">
        <v>32.729999999999997</v>
      </c>
      <c r="AE281" s="294">
        <v>17.21</v>
      </c>
      <c r="AN281" s="336">
        <v>787.93</v>
      </c>
      <c r="AO281" s="336">
        <v>9.5500000000000007</v>
      </c>
      <c r="AQ281" s="294" t="s">
        <v>335</v>
      </c>
      <c r="AR281" s="336">
        <v>304.38</v>
      </c>
      <c r="AT281" s="336">
        <v>3.81</v>
      </c>
      <c r="AV281" s="294" t="s">
        <v>335</v>
      </c>
      <c r="AW281" s="336">
        <v>14.07</v>
      </c>
      <c r="AZ281" s="294">
        <v>298.94</v>
      </c>
      <c r="BA281" s="294">
        <v>157.18</v>
      </c>
      <c r="CD281" s="294">
        <v>2</v>
      </c>
    </row>
    <row r="283" spans="1:82" ht="15" customHeight="1">
      <c r="A283" s="340"/>
      <c r="B283" s="341"/>
      <c r="C283" s="966" t="s">
        <v>336</v>
      </c>
      <c r="D283" s="966"/>
      <c r="E283" s="966"/>
      <c r="F283" s="966"/>
      <c r="G283" s="966"/>
      <c r="H283" s="966"/>
      <c r="I283" s="330"/>
      <c r="J283" s="340"/>
      <c r="K283" s="342"/>
      <c r="L283" s="330">
        <v>1860.16</v>
      </c>
    </row>
    <row r="284" spans="1:82" ht="14.25" customHeight="1">
      <c r="A284" s="338"/>
      <c r="B284" s="339"/>
      <c r="C284" s="967" t="s">
        <v>337</v>
      </c>
      <c r="D284" s="968"/>
      <c r="E284" s="968"/>
      <c r="F284" s="968"/>
      <c r="G284" s="968"/>
      <c r="H284" s="968"/>
      <c r="I284" s="328"/>
      <c r="J284" s="338"/>
      <c r="K284" s="326"/>
      <c r="L284" s="328"/>
    </row>
    <row r="285" spans="1:82" ht="14.25" customHeight="1">
      <c r="A285" s="338"/>
      <c r="B285" s="339"/>
      <c r="C285" s="968" t="s">
        <v>338</v>
      </c>
      <c r="D285" s="968"/>
      <c r="E285" s="968"/>
      <c r="F285" s="968"/>
      <c r="G285" s="968"/>
      <c r="H285" s="968"/>
      <c r="I285" s="328"/>
      <c r="J285" s="338"/>
      <c r="K285" s="326"/>
      <c r="L285" s="328">
        <v>1382.28</v>
      </c>
    </row>
    <row r="286" spans="1:82" ht="14.25" hidden="1" customHeight="1">
      <c r="A286" s="338"/>
      <c r="B286" s="339"/>
      <c r="C286" s="968" t="s">
        <v>339</v>
      </c>
      <c r="D286" s="968"/>
      <c r="E286" s="968"/>
      <c r="F286" s="968"/>
      <c r="G286" s="968"/>
      <c r="H286" s="968"/>
      <c r="I286" s="328"/>
      <c r="J286" s="338"/>
      <c r="K286" s="326"/>
      <c r="L286" s="328">
        <v>399.16</v>
      </c>
    </row>
    <row r="287" spans="1:82" ht="14.25" hidden="1" customHeight="1">
      <c r="A287" s="338"/>
      <c r="B287" s="339"/>
      <c r="C287" s="967" t="s">
        <v>340</v>
      </c>
      <c r="D287" s="968"/>
      <c r="E287" s="968"/>
      <c r="F287" s="968"/>
      <c r="G287" s="968"/>
      <c r="H287" s="968"/>
      <c r="I287" s="328"/>
      <c r="J287" s="338"/>
      <c r="K287" s="326"/>
      <c r="L287" s="328"/>
    </row>
    <row r="288" spans="1:82" ht="14.25" customHeight="1">
      <c r="A288" s="338"/>
      <c r="B288" s="339"/>
      <c r="C288" s="968" t="s">
        <v>339</v>
      </c>
      <c r="D288" s="968"/>
      <c r="E288" s="968"/>
      <c r="F288" s="968"/>
      <c r="G288" s="968"/>
      <c r="H288" s="968"/>
      <c r="I288" s="328"/>
      <c r="J288" s="338"/>
      <c r="K288" s="326"/>
      <c r="L288" s="328">
        <v>227.37</v>
      </c>
    </row>
    <row r="289" spans="1:12" ht="14.25" hidden="1" customHeight="1">
      <c r="A289" s="338"/>
      <c r="B289" s="339"/>
      <c r="C289" s="967" t="s">
        <v>341</v>
      </c>
      <c r="D289" s="968"/>
      <c r="E289" s="968"/>
      <c r="F289" s="968"/>
      <c r="G289" s="968"/>
      <c r="H289" s="968"/>
      <c r="I289" s="328"/>
      <c r="J289" s="338"/>
      <c r="K289" s="326"/>
      <c r="L289" s="328"/>
    </row>
    <row r="290" spans="1:12" ht="14.25" customHeight="1">
      <c r="A290" s="338"/>
      <c r="B290" s="339"/>
      <c r="C290" s="968" t="s">
        <v>342</v>
      </c>
      <c r="D290" s="968"/>
      <c r="E290" s="968"/>
      <c r="F290" s="968"/>
      <c r="G290" s="968"/>
      <c r="H290" s="968"/>
      <c r="I290" s="328"/>
      <c r="J290" s="338"/>
      <c r="K290" s="326"/>
      <c r="L290" s="328">
        <v>171.79</v>
      </c>
    </row>
    <row r="291" spans="1:12" ht="14.25" hidden="1" customHeight="1">
      <c r="A291" s="338"/>
      <c r="B291" s="339"/>
      <c r="C291" s="968" t="s">
        <v>343</v>
      </c>
      <c r="D291" s="968"/>
      <c r="E291" s="968"/>
      <c r="F291" s="968"/>
      <c r="G291" s="968"/>
      <c r="H291" s="968"/>
      <c r="I291" s="328"/>
      <c r="J291" s="338"/>
      <c r="K291" s="326"/>
      <c r="L291" s="328">
        <v>0</v>
      </c>
    </row>
    <row r="292" spans="1:12" ht="14.25" customHeight="1">
      <c r="A292" s="338"/>
      <c r="B292" s="339"/>
      <c r="C292" s="968" t="s">
        <v>344</v>
      </c>
      <c r="D292" s="968"/>
      <c r="E292" s="968"/>
      <c r="F292" s="968"/>
      <c r="G292" s="968"/>
      <c r="H292" s="968"/>
      <c r="I292" s="328"/>
      <c r="J292" s="338"/>
      <c r="K292" s="326"/>
      <c r="L292" s="328">
        <v>78.72</v>
      </c>
    </row>
    <row r="293" spans="1:12" ht="14.25" customHeight="1">
      <c r="A293" s="338"/>
      <c r="B293" s="339"/>
      <c r="C293" s="967" t="s">
        <v>340</v>
      </c>
      <c r="D293" s="968"/>
      <c r="E293" s="968"/>
      <c r="F293" s="968"/>
      <c r="G293" s="968"/>
      <c r="H293" s="968"/>
      <c r="I293" s="328"/>
      <c r="J293" s="338"/>
      <c r="K293" s="326"/>
      <c r="L293" s="328"/>
    </row>
    <row r="294" spans="1:12" ht="14.25" customHeight="1">
      <c r="A294" s="338"/>
      <c r="B294" s="339"/>
      <c r="C294" s="968" t="s">
        <v>345</v>
      </c>
      <c r="D294" s="968"/>
      <c r="E294" s="968"/>
      <c r="F294" s="968"/>
      <c r="G294" s="968"/>
      <c r="H294" s="968"/>
      <c r="I294" s="328"/>
      <c r="J294" s="338"/>
      <c r="K294" s="326"/>
      <c r="L294" s="328">
        <v>78.72</v>
      </c>
    </row>
    <row r="295" spans="1:12" ht="14.25" hidden="1" customHeight="1">
      <c r="A295" s="338"/>
      <c r="B295" s="339"/>
      <c r="C295" s="968" t="s">
        <v>346</v>
      </c>
      <c r="D295" s="968"/>
      <c r="E295" s="968"/>
      <c r="F295" s="968"/>
      <c r="G295" s="968"/>
      <c r="H295" s="968"/>
      <c r="I295" s="328"/>
      <c r="J295" s="338"/>
      <c r="K295" s="326"/>
      <c r="L295" s="328">
        <v>0</v>
      </c>
    </row>
    <row r="296" spans="1:12" ht="14.25" hidden="1" customHeight="1">
      <c r="A296" s="338"/>
      <c r="B296" s="339"/>
      <c r="C296" s="968" t="s">
        <v>347</v>
      </c>
      <c r="D296" s="968"/>
      <c r="E296" s="968"/>
      <c r="F296" s="968"/>
      <c r="G296" s="968"/>
      <c r="H296" s="968"/>
      <c r="I296" s="328"/>
      <c r="J296" s="338"/>
      <c r="K296" s="326"/>
      <c r="L296" s="328">
        <v>0</v>
      </c>
    </row>
    <row r="297" spans="1:12" ht="14.25" customHeight="1">
      <c r="A297" s="338"/>
      <c r="B297" s="339"/>
      <c r="C297" s="968" t="s">
        <v>348</v>
      </c>
      <c r="D297" s="968"/>
      <c r="E297" s="968"/>
      <c r="F297" s="968"/>
      <c r="G297" s="968"/>
      <c r="H297" s="968"/>
      <c r="I297" s="328"/>
      <c r="J297" s="338"/>
      <c r="K297" s="326"/>
      <c r="L297" s="328">
        <v>1554.07</v>
      </c>
    </row>
    <row r="298" spans="1:12" ht="14.25" customHeight="1">
      <c r="A298" s="338"/>
      <c r="B298" s="339"/>
      <c r="C298" s="968" t="s">
        <v>349</v>
      </c>
      <c r="D298" s="968"/>
      <c r="E298" s="968"/>
      <c r="F298" s="968"/>
      <c r="G298" s="968"/>
      <c r="H298" s="968"/>
      <c r="I298" s="328"/>
      <c r="J298" s="338"/>
      <c r="K298" s="326"/>
      <c r="L298" s="328">
        <v>1507.44</v>
      </c>
    </row>
    <row r="299" spans="1:12" ht="14.25" customHeight="1">
      <c r="A299" s="338"/>
      <c r="B299" s="339"/>
      <c r="C299" s="968" t="s">
        <v>350</v>
      </c>
      <c r="D299" s="968"/>
      <c r="E299" s="968"/>
      <c r="F299" s="968"/>
      <c r="G299" s="968"/>
      <c r="H299" s="968"/>
      <c r="I299" s="328"/>
      <c r="J299" s="338"/>
      <c r="K299" s="326"/>
      <c r="L299" s="328">
        <v>792.58</v>
      </c>
    </row>
    <row r="300" spans="1:12" ht="14.25" hidden="1" customHeight="1">
      <c r="A300" s="338"/>
      <c r="B300" s="339"/>
      <c r="C300" s="968" t="s">
        <v>351</v>
      </c>
      <c r="D300" s="968"/>
      <c r="E300" s="968"/>
      <c r="F300" s="968"/>
      <c r="G300" s="968"/>
      <c r="H300" s="968"/>
      <c r="I300" s="328"/>
      <c r="J300" s="338"/>
      <c r="K300" s="326"/>
      <c r="L300" s="328">
        <v>0</v>
      </c>
    </row>
    <row r="301" spans="1:12" ht="14.25" hidden="1" customHeight="1">
      <c r="A301" s="338"/>
      <c r="B301" s="339"/>
      <c r="C301" s="967" t="s">
        <v>337</v>
      </c>
      <c r="D301" s="968"/>
      <c r="E301" s="968"/>
      <c r="F301" s="968"/>
      <c r="G301" s="968"/>
      <c r="H301" s="968"/>
      <c r="I301" s="328"/>
      <c r="J301" s="338"/>
      <c r="K301" s="326"/>
      <c r="L301" s="328"/>
    </row>
    <row r="302" spans="1:12" ht="14.25" hidden="1" customHeight="1">
      <c r="A302" s="338"/>
      <c r="B302" s="339"/>
      <c r="C302" s="968" t="s">
        <v>352</v>
      </c>
      <c r="D302" s="968"/>
      <c r="E302" s="968"/>
      <c r="F302" s="968"/>
      <c r="G302" s="968"/>
      <c r="H302" s="968"/>
      <c r="I302" s="328"/>
      <c r="J302" s="338"/>
      <c r="K302" s="326"/>
      <c r="L302" s="328">
        <v>0</v>
      </c>
    </row>
    <row r="303" spans="1:12" ht="14.25" hidden="1" customHeight="1">
      <c r="A303" s="338"/>
      <c r="B303" s="339"/>
      <c r="C303" s="968" t="s">
        <v>353</v>
      </c>
      <c r="D303" s="968"/>
      <c r="E303" s="968"/>
      <c r="F303" s="968"/>
      <c r="G303" s="968"/>
      <c r="H303" s="968"/>
      <c r="I303" s="328"/>
      <c r="J303" s="338"/>
      <c r="K303" s="326"/>
      <c r="L303" s="328">
        <v>0</v>
      </c>
    </row>
    <row r="304" spans="1:12" ht="14.25" hidden="1" customHeight="1">
      <c r="A304" s="338"/>
      <c r="B304" s="339"/>
      <c r="C304" s="968" t="s">
        <v>354</v>
      </c>
      <c r="D304" s="968"/>
      <c r="E304" s="968"/>
      <c r="F304" s="968"/>
      <c r="G304" s="968"/>
      <c r="H304" s="968"/>
      <c r="I304" s="328"/>
      <c r="J304" s="338"/>
      <c r="K304" s="326"/>
      <c r="L304" s="328"/>
    </row>
    <row r="305" spans="1:12" ht="14.25" hidden="1" customHeight="1">
      <c r="A305" s="338"/>
      <c r="B305" s="339"/>
      <c r="C305" s="968" t="s">
        <v>355</v>
      </c>
      <c r="D305" s="968"/>
      <c r="E305" s="968"/>
      <c r="F305" s="968"/>
      <c r="G305" s="968"/>
      <c r="H305" s="968"/>
      <c r="I305" s="328"/>
      <c r="J305" s="338"/>
      <c r="K305" s="326"/>
      <c r="L305" s="328">
        <v>0</v>
      </c>
    </row>
    <row r="306" spans="1:12" ht="15" customHeight="1">
      <c r="A306" s="340"/>
      <c r="B306" s="341"/>
      <c r="C306" s="966" t="s">
        <v>356</v>
      </c>
      <c r="D306" s="966"/>
      <c r="E306" s="966"/>
      <c r="F306" s="966"/>
      <c r="G306" s="966"/>
      <c r="H306" s="966"/>
      <c r="I306" s="330"/>
      <c r="J306" s="340"/>
      <c r="K306" s="342"/>
      <c r="L306" s="330">
        <v>4160.18</v>
      </c>
    </row>
    <row r="307" spans="1:12" ht="14.25" customHeight="1">
      <c r="A307" s="338"/>
      <c r="B307" s="339"/>
      <c r="C307" s="967" t="s">
        <v>357</v>
      </c>
      <c r="D307" s="968"/>
      <c r="E307" s="968"/>
      <c r="F307" s="968"/>
      <c r="G307" s="968"/>
      <c r="H307" s="968"/>
      <c r="I307" s="328"/>
      <c r="J307" s="338"/>
      <c r="K307" s="326"/>
      <c r="L307" s="328"/>
    </row>
    <row r="308" spans="1:12" ht="14.25" hidden="1" customHeight="1">
      <c r="A308" s="338"/>
      <c r="B308" s="339"/>
      <c r="C308" s="968" t="s">
        <v>358</v>
      </c>
      <c r="D308" s="968"/>
      <c r="E308" s="968"/>
      <c r="F308" s="968"/>
      <c r="G308" s="968"/>
      <c r="H308" s="968"/>
      <c r="I308" s="328"/>
      <c r="J308" s="338"/>
      <c r="K308" s="326"/>
      <c r="L308" s="328">
        <v>0</v>
      </c>
    </row>
    <row r="309" spans="1:12" ht="14.25" hidden="1" customHeight="1">
      <c r="A309" s="338"/>
      <c r="B309" s="339"/>
      <c r="C309" s="968" t="s">
        <v>359</v>
      </c>
      <c r="D309" s="968"/>
      <c r="E309" s="968"/>
      <c r="F309" s="968"/>
      <c r="G309" s="968"/>
      <c r="H309" s="968"/>
      <c r="I309" s="328"/>
      <c r="J309" s="338"/>
      <c r="K309" s="326"/>
      <c r="L309" s="328">
        <v>0</v>
      </c>
    </row>
    <row r="310" spans="1:12" ht="14.25" customHeight="1">
      <c r="A310" s="338"/>
      <c r="B310" s="339"/>
      <c r="C310" s="968" t="s">
        <v>360</v>
      </c>
      <c r="D310" s="968"/>
      <c r="E310" s="968"/>
      <c r="F310" s="983"/>
      <c r="G310" s="329">
        <v>2.6728000000000001</v>
      </c>
      <c r="H310" s="338"/>
      <c r="I310" s="338"/>
      <c r="J310" s="338"/>
      <c r="K310" s="338"/>
      <c r="L310" s="338"/>
    </row>
    <row r="311" spans="1:12" ht="14.25" customHeight="1">
      <c r="A311" s="338"/>
      <c r="B311" s="339"/>
      <c r="C311" s="968" t="s">
        <v>361</v>
      </c>
      <c r="D311" s="968"/>
      <c r="E311" s="968"/>
      <c r="F311" s="983"/>
      <c r="G311" s="329">
        <v>0.31640000000000001</v>
      </c>
      <c r="H311" s="338"/>
      <c r="I311" s="338"/>
      <c r="J311" s="338"/>
      <c r="K311" s="338"/>
      <c r="L311" s="338"/>
    </row>
    <row r="314" spans="1:12" ht="16.5" customHeight="1">
      <c r="A314" s="963" t="s">
        <v>447</v>
      </c>
      <c r="B314" s="963"/>
      <c r="C314" s="963"/>
      <c r="D314" s="963"/>
      <c r="E314" s="963"/>
      <c r="F314" s="963"/>
      <c r="G314" s="963"/>
      <c r="H314" s="963"/>
      <c r="I314" s="963"/>
      <c r="J314" s="963"/>
      <c r="K314" s="963"/>
      <c r="L314" s="963"/>
    </row>
    <row r="315" spans="1:12" ht="42.75" customHeight="1">
      <c r="A315" s="322" t="s">
        <v>448</v>
      </c>
      <c r="B315" s="324" t="s">
        <v>449</v>
      </c>
      <c r="C315" s="324" t="s">
        <v>450</v>
      </c>
      <c r="D315" s="325" t="s">
        <v>451</v>
      </c>
      <c r="E315" s="326">
        <v>5.7700000000000001E-2</v>
      </c>
      <c r="F315" s="326"/>
      <c r="G315" s="326">
        <v>5.7700000000000001E-2</v>
      </c>
      <c r="H315" s="328"/>
      <c r="I315" s="327"/>
      <c r="J315" s="328"/>
      <c r="K315" s="327"/>
      <c r="L315" s="328"/>
    </row>
    <row r="316" spans="1:12">
      <c r="C316" s="343" t="s">
        <v>452</v>
      </c>
    </row>
    <row r="317" spans="1:12" ht="15" customHeight="1">
      <c r="A317" s="323"/>
      <c r="B317" s="326">
        <v>1</v>
      </c>
      <c r="C317" s="323" t="s">
        <v>284</v>
      </c>
      <c r="D317" s="325" t="s">
        <v>263</v>
      </c>
      <c r="E317" s="329"/>
      <c r="F317" s="326"/>
      <c r="G317" s="329">
        <v>14.3096</v>
      </c>
      <c r="H317" s="326"/>
      <c r="I317" s="326"/>
      <c r="J317" s="326"/>
      <c r="K317" s="326"/>
      <c r="L317" s="330">
        <v>5914.16</v>
      </c>
    </row>
    <row r="318" spans="1:12" ht="28.5" customHeight="1">
      <c r="A318" s="324"/>
      <c r="B318" s="324" t="s">
        <v>453</v>
      </c>
      <c r="C318" s="331" t="s">
        <v>454</v>
      </c>
      <c r="D318" s="332" t="s">
        <v>263</v>
      </c>
      <c r="E318" s="333">
        <v>248</v>
      </c>
      <c r="F318" s="333"/>
      <c r="G318" s="333">
        <v>14.3096</v>
      </c>
      <c r="H318" s="334"/>
      <c r="I318" s="335"/>
      <c r="J318" s="334">
        <v>413.3</v>
      </c>
      <c r="K318" s="335"/>
      <c r="L318" s="334">
        <v>5914.16</v>
      </c>
    </row>
    <row r="319" spans="1:12" ht="15" customHeight="1">
      <c r="A319" s="324"/>
      <c r="B319" s="324"/>
      <c r="C319" s="337" t="s">
        <v>327</v>
      </c>
      <c r="D319" s="325"/>
      <c r="E319" s="326"/>
      <c r="F319" s="326"/>
      <c r="G319" s="326"/>
      <c r="H319" s="328"/>
      <c r="I319" s="327"/>
      <c r="J319" s="328"/>
      <c r="K319" s="327"/>
      <c r="L319" s="328">
        <v>5914.16</v>
      </c>
    </row>
    <row r="320" spans="1:12" ht="14.25" customHeight="1">
      <c r="A320" s="324"/>
      <c r="B320" s="324"/>
      <c r="C320" s="324" t="s">
        <v>328</v>
      </c>
      <c r="D320" s="325"/>
      <c r="E320" s="326"/>
      <c r="F320" s="326"/>
      <c r="G320" s="326"/>
      <c r="H320" s="328"/>
      <c r="I320" s="327"/>
      <c r="J320" s="328"/>
      <c r="K320" s="327"/>
      <c r="L320" s="328">
        <v>5914.16</v>
      </c>
    </row>
    <row r="321" spans="1:82" ht="28.5" customHeight="1">
      <c r="A321" s="324"/>
      <c r="B321" s="324" t="s">
        <v>455</v>
      </c>
      <c r="C321" s="324" t="s">
        <v>456</v>
      </c>
      <c r="D321" s="325" t="s">
        <v>331</v>
      </c>
      <c r="E321" s="326">
        <v>89</v>
      </c>
      <c r="F321" s="326"/>
      <c r="G321" s="326">
        <v>89</v>
      </c>
      <c r="H321" s="328"/>
      <c r="I321" s="327"/>
      <c r="J321" s="328"/>
      <c r="K321" s="327"/>
      <c r="L321" s="328">
        <v>5263.6</v>
      </c>
    </row>
    <row r="322" spans="1:82" ht="28.5" customHeight="1">
      <c r="A322" s="331"/>
      <c r="B322" s="331" t="s">
        <v>457</v>
      </c>
      <c r="C322" s="331" t="s">
        <v>458</v>
      </c>
      <c r="D322" s="332" t="s">
        <v>331</v>
      </c>
      <c r="E322" s="333">
        <v>40</v>
      </c>
      <c r="F322" s="333"/>
      <c r="G322" s="333">
        <v>40</v>
      </c>
      <c r="H322" s="334"/>
      <c r="I322" s="335"/>
      <c r="J322" s="334"/>
      <c r="K322" s="335"/>
      <c r="L322" s="334">
        <v>2365.66</v>
      </c>
    </row>
    <row r="323" spans="1:82" ht="15" customHeight="1">
      <c r="C323" s="964" t="s">
        <v>334</v>
      </c>
      <c r="D323" s="964"/>
      <c r="E323" s="964"/>
      <c r="F323" s="964"/>
      <c r="G323" s="964"/>
      <c r="H323" s="964"/>
      <c r="I323" s="965">
        <v>234721.31715771</v>
      </c>
      <c r="J323" s="965"/>
      <c r="K323" s="965">
        <v>13543.42</v>
      </c>
      <c r="L323" s="965"/>
      <c r="AD323" s="294">
        <v>21.23</v>
      </c>
      <c r="AE323" s="294">
        <v>9.5399999999999991</v>
      </c>
      <c r="AN323" s="336">
        <v>13543.42</v>
      </c>
      <c r="AO323" s="294">
        <v>0</v>
      </c>
      <c r="AQ323" s="294" t="s">
        <v>335</v>
      </c>
      <c r="AR323" s="336">
        <v>5914.16</v>
      </c>
      <c r="AT323" s="294">
        <v>0</v>
      </c>
      <c r="AV323" s="294" t="s">
        <v>335</v>
      </c>
      <c r="AW323" s="294">
        <v>0</v>
      </c>
      <c r="AZ323" s="294">
        <v>5263.6</v>
      </c>
      <c r="BA323" s="294">
        <v>2365.66</v>
      </c>
      <c r="CD323" s="294">
        <v>1</v>
      </c>
    </row>
    <row r="324" spans="1:82" ht="28.5" customHeight="1">
      <c r="A324" s="322" t="s">
        <v>459</v>
      </c>
      <c r="B324" s="324" t="s">
        <v>460</v>
      </c>
      <c r="C324" s="324" t="s">
        <v>461</v>
      </c>
      <c r="D324" s="325" t="s">
        <v>451</v>
      </c>
      <c r="E324" s="326">
        <v>5.7700000000000001E-2</v>
      </c>
      <c r="F324" s="326"/>
      <c r="G324" s="326">
        <v>5.7700000000000001E-2</v>
      </c>
      <c r="H324" s="328"/>
      <c r="I324" s="327"/>
      <c r="J324" s="328"/>
      <c r="K324" s="327"/>
      <c r="L324" s="328"/>
    </row>
    <row r="325" spans="1:82">
      <c r="C325" s="343" t="s">
        <v>452</v>
      </c>
    </row>
    <row r="326" spans="1:82" ht="15" customHeight="1">
      <c r="A326" s="323"/>
      <c r="B326" s="326">
        <v>1</v>
      </c>
      <c r="C326" s="323" t="s">
        <v>284</v>
      </c>
      <c r="D326" s="325" t="s">
        <v>263</v>
      </c>
      <c r="E326" s="329"/>
      <c r="F326" s="326"/>
      <c r="G326" s="329">
        <v>6.9817</v>
      </c>
      <c r="H326" s="326"/>
      <c r="I326" s="326"/>
      <c r="J326" s="326"/>
      <c r="K326" s="326"/>
      <c r="L326" s="330">
        <v>2766.36</v>
      </c>
    </row>
    <row r="327" spans="1:82" ht="28.5" customHeight="1">
      <c r="A327" s="324"/>
      <c r="B327" s="324" t="s">
        <v>462</v>
      </c>
      <c r="C327" s="331" t="s">
        <v>463</v>
      </c>
      <c r="D327" s="332" t="s">
        <v>263</v>
      </c>
      <c r="E327" s="333">
        <v>121</v>
      </c>
      <c r="F327" s="333"/>
      <c r="G327" s="333">
        <v>6.9817</v>
      </c>
      <c r="H327" s="334"/>
      <c r="I327" s="335"/>
      <c r="J327" s="334">
        <v>396.23</v>
      </c>
      <c r="K327" s="335"/>
      <c r="L327" s="334">
        <v>2766.36</v>
      </c>
    </row>
    <row r="328" spans="1:82" ht="15" customHeight="1">
      <c r="A328" s="324"/>
      <c r="B328" s="324"/>
      <c r="C328" s="337" t="s">
        <v>327</v>
      </c>
      <c r="D328" s="325"/>
      <c r="E328" s="326"/>
      <c r="F328" s="326"/>
      <c r="G328" s="326"/>
      <c r="H328" s="328"/>
      <c r="I328" s="327"/>
      <c r="J328" s="328"/>
      <c r="K328" s="327"/>
      <c r="L328" s="328">
        <v>2766.36</v>
      </c>
    </row>
    <row r="329" spans="1:82" ht="14.25" customHeight="1">
      <c r="A329" s="324"/>
      <c r="B329" s="324"/>
      <c r="C329" s="324" t="s">
        <v>328</v>
      </c>
      <c r="D329" s="325"/>
      <c r="E329" s="326"/>
      <c r="F329" s="326"/>
      <c r="G329" s="326"/>
      <c r="H329" s="328"/>
      <c r="I329" s="327"/>
      <c r="J329" s="328"/>
      <c r="K329" s="327"/>
      <c r="L329" s="328">
        <v>2766.36</v>
      </c>
    </row>
    <row r="330" spans="1:82" ht="28.5" customHeight="1">
      <c r="A330" s="324"/>
      <c r="B330" s="324" t="s">
        <v>455</v>
      </c>
      <c r="C330" s="324" t="s">
        <v>456</v>
      </c>
      <c r="D330" s="325" t="s">
        <v>331</v>
      </c>
      <c r="E330" s="326">
        <v>89</v>
      </c>
      <c r="F330" s="326"/>
      <c r="G330" s="326">
        <v>89</v>
      </c>
      <c r="H330" s="328"/>
      <c r="I330" s="327"/>
      <c r="J330" s="328"/>
      <c r="K330" s="327"/>
      <c r="L330" s="328">
        <v>2462.06</v>
      </c>
    </row>
    <row r="331" spans="1:82" ht="28.5" customHeight="1">
      <c r="A331" s="331"/>
      <c r="B331" s="331" t="s">
        <v>457</v>
      </c>
      <c r="C331" s="331" t="s">
        <v>458</v>
      </c>
      <c r="D331" s="332" t="s">
        <v>331</v>
      </c>
      <c r="E331" s="333">
        <v>40</v>
      </c>
      <c r="F331" s="333"/>
      <c r="G331" s="333">
        <v>40</v>
      </c>
      <c r="H331" s="334"/>
      <c r="I331" s="335"/>
      <c r="J331" s="334"/>
      <c r="K331" s="335"/>
      <c r="L331" s="334">
        <v>1106.54</v>
      </c>
    </row>
    <row r="332" spans="1:82" ht="15" customHeight="1">
      <c r="C332" s="964" t="s">
        <v>334</v>
      </c>
      <c r="D332" s="964"/>
      <c r="E332" s="964"/>
      <c r="F332" s="964"/>
      <c r="G332" s="964"/>
      <c r="H332" s="964"/>
      <c r="I332" s="965">
        <v>109791.33448873</v>
      </c>
      <c r="J332" s="965"/>
      <c r="K332" s="965">
        <v>6334.96</v>
      </c>
      <c r="L332" s="965"/>
      <c r="AD332" s="294">
        <v>20.350000000000001</v>
      </c>
      <c r="AE332" s="294">
        <v>9.14</v>
      </c>
      <c r="AN332" s="336">
        <v>6334.96</v>
      </c>
      <c r="AO332" s="294">
        <v>0</v>
      </c>
      <c r="AQ332" s="294" t="s">
        <v>335</v>
      </c>
      <c r="AR332" s="336">
        <v>2766.36</v>
      </c>
      <c r="AT332" s="294">
        <v>0</v>
      </c>
      <c r="AV332" s="294" t="s">
        <v>335</v>
      </c>
      <c r="AW332" s="294">
        <v>0</v>
      </c>
      <c r="AZ332" s="294">
        <v>2462.06</v>
      </c>
      <c r="BA332" s="294">
        <v>1106.54</v>
      </c>
      <c r="CD332" s="294">
        <v>1</v>
      </c>
    </row>
    <row r="333" spans="1:82" ht="28.5" customHeight="1">
      <c r="A333" s="322" t="s">
        <v>464</v>
      </c>
      <c r="B333" s="324" t="s">
        <v>465</v>
      </c>
      <c r="C333" s="324" t="s">
        <v>466</v>
      </c>
      <c r="D333" s="325" t="s">
        <v>408</v>
      </c>
      <c r="E333" s="326">
        <v>0.8</v>
      </c>
      <c r="F333" s="326"/>
      <c r="G333" s="326">
        <v>0.8</v>
      </c>
      <c r="H333" s="328"/>
      <c r="I333" s="327"/>
      <c r="J333" s="328"/>
      <c r="K333" s="327"/>
      <c r="L333" s="328"/>
    </row>
    <row r="334" spans="1:82">
      <c r="C334" s="343" t="s">
        <v>467</v>
      </c>
    </row>
    <row r="335" spans="1:82" ht="15" customHeight="1">
      <c r="A335" s="323"/>
      <c r="B335" s="326">
        <v>1</v>
      </c>
      <c r="C335" s="323" t="s">
        <v>284</v>
      </c>
      <c r="D335" s="325" t="s">
        <v>263</v>
      </c>
      <c r="E335" s="329"/>
      <c r="F335" s="326"/>
      <c r="G335" s="329">
        <v>7.4160000000000004</v>
      </c>
      <c r="H335" s="326"/>
      <c r="I335" s="326"/>
      <c r="J335" s="326"/>
      <c r="K335" s="326"/>
      <c r="L335" s="330">
        <v>3683.6</v>
      </c>
    </row>
    <row r="336" spans="1:82" ht="28.5" customHeight="1">
      <c r="A336" s="324"/>
      <c r="B336" s="324" t="s">
        <v>437</v>
      </c>
      <c r="C336" s="324" t="s">
        <v>438</v>
      </c>
      <c r="D336" s="325" t="s">
        <v>263</v>
      </c>
      <c r="E336" s="326">
        <v>9.27</v>
      </c>
      <c r="F336" s="326"/>
      <c r="G336" s="326">
        <v>7.4160000000000004</v>
      </c>
      <c r="H336" s="328"/>
      <c r="I336" s="327"/>
      <c r="J336" s="328">
        <v>496.71</v>
      </c>
      <c r="K336" s="327"/>
      <c r="L336" s="328">
        <v>3683.6</v>
      </c>
    </row>
    <row r="337" spans="1:83" ht="15" customHeight="1">
      <c r="A337" s="323"/>
      <c r="B337" s="326">
        <v>2</v>
      </c>
      <c r="C337" s="323" t="s">
        <v>188</v>
      </c>
      <c r="D337" s="325"/>
      <c r="E337" s="329"/>
      <c r="F337" s="326"/>
      <c r="G337" s="329"/>
      <c r="H337" s="326"/>
      <c r="I337" s="326"/>
      <c r="J337" s="326"/>
      <c r="K337" s="326"/>
      <c r="L337" s="330">
        <v>323.16000000000003</v>
      </c>
    </row>
    <row r="338" spans="1:83" ht="15" customHeight="1">
      <c r="A338" s="323"/>
      <c r="B338" s="326"/>
      <c r="C338" s="323" t="s">
        <v>287</v>
      </c>
      <c r="D338" s="325" t="s">
        <v>263</v>
      </c>
      <c r="E338" s="329"/>
      <c r="F338" s="326"/>
      <c r="G338" s="329">
        <v>0.27200000000000002</v>
      </c>
      <c r="H338" s="326"/>
      <c r="I338" s="326"/>
      <c r="J338" s="326"/>
      <c r="K338" s="326"/>
      <c r="L338" s="330">
        <v>161.91999999999999</v>
      </c>
      <c r="CE338" s="294">
        <v>1</v>
      </c>
    </row>
    <row r="339" spans="1:83" ht="28.5" customHeight="1">
      <c r="A339" s="324"/>
      <c r="B339" s="324" t="s">
        <v>368</v>
      </c>
      <c r="C339" s="324" t="s">
        <v>369</v>
      </c>
      <c r="D339" s="325" t="s">
        <v>290</v>
      </c>
      <c r="E339" s="326">
        <v>0.17</v>
      </c>
      <c r="F339" s="326"/>
      <c r="G339" s="326">
        <v>0.13600000000000001</v>
      </c>
      <c r="H339" s="328"/>
      <c r="I339" s="327"/>
      <c r="J339" s="328">
        <v>1551.19</v>
      </c>
      <c r="K339" s="327"/>
      <c r="L339" s="328">
        <v>210.96</v>
      </c>
    </row>
    <row r="340" spans="1:83" ht="28.5" customHeight="1">
      <c r="A340" s="324"/>
      <c r="B340" s="324" t="s">
        <v>370</v>
      </c>
      <c r="C340" s="324" t="s">
        <v>371</v>
      </c>
      <c r="D340" s="325" t="s">
        <v>263</v>
      </c>
      <c r="E340" s="326">
        <v>0.17</v>
      </c>
      <c r="F340" s="326"/>
      <c r="G340" s="326">
        <v>0.13600000000000001</v>
      </c>
      <c r="H340" s="328"/>
      <c r="I340" s="327"/>
      <c r="J340" s="328">
        <v>682.51</v>
      </c>
      <c r="K340" s="327"/>
      <c r="L340" s="328">
        <v>92.82</v>
      </c>
      <c r="CE340" s="294">
        <v>1</v>
      </c>
    </row>
    <row r="341" spans="1:83" ht="28.5" customHeight="1">
      <c r="A341" s="324"/>
      <c r="B341" s="324" t="s">
        <v>293</v>
      </c>
      <c r="C341" s="324" t="s">
        <v>294</v>
      </c>
      <c r="D341" s="325" t="s">
        <v>290</v>
      </c>
      <c r="E341" s="326">
        <v>0.17</v>
      </c>
      <c r="F341" s="326"/>
      <c r="G341" s="326">
        <v>0.13600000000000001</v>
      </c>
      <c r="H341" s="328">
        <v>477.92</v>
      </c>
      <c r="I341" s="327">
        <v>1.21</v>
      </c>
      <c r="J341" s="328">
        <v>578.28</v>
      </c>
      <c r="K341" s="327"/>
      <c r="L341" s="328">
        <v>78.650000000000006</v>
      </c>
    </row>
    <row r="342" spans="1:83" ht="28.5" customHeight="1">
      <c r="A342" s="324"/>
      <c r="B342" s="324" t="s">
        <v>295</v>
      </c>
      <c r="C342" s="324" t="s">
        <v>296</v>
      </c>
      <c r="D342" s="325" t="s">
        <v>263</v>
      </c>
      <c r="E342" s="326">
        <v>0.17</v>
      </c>
      <c r="F342" s="326"/>
      <c r="G342" s="326">
        <v>0.13600000000000001</v>
      </c>
      <c r="H342" s="328"/>
      <c r="I342" s="327"/>
      <c r="J342" s="328">
        <v>508.09</v>
      </c>
      <c r="K342" s="327"/>
      <c r="L342" s="328">
        <v>69.099999999999994</v>
      </c>
      <c r="CE342" s="294">
        <v>1</v>
      </c>
    </row>
    <row r="343" spans="1:83" ht="42.75" customHeight="1">
      <c r="A343" s="324"/>
      <c r="B343" s="324" t="s">
        <v>396</v>
      </c>
      <c r="C343" s="324" t="s">
        <v>397</v>
      </c>
      <c r="D343" s="325" t="s">
        <v>290</v>
      </c>
      <c r="E343" s="326">
        <v>1.51</v>
      </c>
      <c r="F343" s="326"/>
      <c r="G343" s="326">
        <v>1.208</v>
      </c>
      <c r="H343" s="328"/>
      <c r="I343" s="327"/>
      <c r="J343" s="328">
        <v>27.77</v>
      </c>
      <c r="K343" s="327"/>
      <c r="L343" s="328">
        <v>33.549999999999997</v>
      </c>
    </row>
    <row r="344" spans="1:83" ht="15" customHeight="1">
      <c r="A344" s="323"/>
      <c r="B344" s="326">
        <v>4</v>
      </c>
      <c r="C344" s="323" t="s">
        <v>297</v>
      </c>
      <c r="D344" s="325"/>
      <c r="E344" s="329"/>
      <c r="F344" s="326"/>
      <c r="G344" s="329"/>
      <c r="H344" s="326"/>
      <c r="I344" s="326"/>
      <c r="J344" s="326"/>
      <c r="K344" s="326"/>
      <c r="L344" s="330">
        <v>1870.83</v>
      </c>
    </row>
    <row r="345" spans="1:83" ht="57" customHeight="1">
      <c r="A345" s="324"/>
      <c r="B345" s="324" t="s">
        <v>398</v>
      </c>
      <c r="C345" s="324" t="s">
        <v>399</v>
      </c>
      <c r="D345" s="325" t="s">
        <v>300</v>
      </c>
      <c r="E345" s="326">
        <v>0.65</v>
      </c>
      <c r="F345" s="326"/>
      <c r="G345" s="326">
        <v>0.52</v>
      </c>
      <c r="H345" s="328">
        <v>155.63</v>
      </c>
      <c r="I345" s="327">
        <v>0.95</v>
      </c>
      <c r="J345" s="328">
        <v>147.85</v>
      </c>
      <c r="K345" s="327"/>
      <c r="L345" s="328">
        <v>76.88</v>
      </c>
    </row>
    <row r="346" spans="1:83" ht="57" customHeight="1">
      <c r="A346" s="324"/>
      <c r="B346" s="324" t="s">
        <v>468</v>
      </c>
      <c r="C346" s="331" t="s">
        <v>469</v>
      </c>
      <c r="D346" s="332" t="s">
        <v>300</v>
      </c>
      <c r="E346" s="333">
        <v>2</v>
      </c>
      <c r="F346" s="333"/>
      <c r="G346" s="333">
        <v>1.6</v>
      </c>
      <c r="H346" s="334">
        <v>911.56</v>
      </c>
      <c r="I346" s="335">
        <v>1.23</v>
      </c>
      <c r="J346" s="334">
        <v>1121.22</v>
      </c>
      <c r="K346" s="335"/>
      <c r="L346" s="334">
        <v>1793.95</v>
      </c>
    </row>
    <row r="347" spans="1:83" ht="15" customHeight="1">
      <c r="A347" s="324"/>
      <c r="B347" s="324"/>
      <c r="C347" s="337" t="s">
        <v>327</v>
      </c>
      <c r="D347" s="325"/>
      <c r="E347" s="326"/>
      <c r="F347" s="326"/>
      <c r="G347" s="326"/>
      <c r="H347" s="328"/>
      <c r="I347" s="327"/>
      <c r="J347" s="328"/>
      <c r="K347" s="327"/>
      <c r="L347" s="328">
        <v>6039.51</v>
      </c>
    </row>
    <row r="348" spans="1:83" ht="57" customHeight="1">
      <c r="A348" s="322" t="s">
        <v>470</v>
      </c>
      <c r="B348" s="324" t="s">
        <v>385</v>
      </c>
      <c r="C348" s="324" t="s">
        <v>386</v>
      </c>
      <c r="D348" s="325" t="s">
        <v>331</v>
      </c>
      <c r="E348" s="326">
        <v>2</v>
      </c>
      <c r="F348" s="326"/>
      <c r="G348" s="326">
        <v>2</v>
      </c>
      <c r="H348" s="328"/>
      <c r="I348" s="327"/>
      <c r="J348" s="328"/>
      <c r="K348" s="327"/>
      <c r="L348" s="328">
        <v>73.67</v>
      </c>
      <c r="AD348" s="294">
        <v>0</v>
      </c>
      <c r="AE348" s="294">
        <v>0</v>
      </c>
      <c r="AN348" s="294">
        <v>73.67</v>
      </c>
      <c r="AW348" s="294">
        <v>73.67</v>
      </c>
      <c r="AZ348" s="294">
        <v>0</v>
      </c>
      <c r="BA348" s="294">
        <v>0</v>
      </c>
      <c r="CD348" s="294">
        <v>2</v>
      </c>
    </row>
    <row r="349" spans="1:83" ht="14.25" customHeight="1">
      <c r="A349" s="324"/>
      <c r="B349" s="324"/>
      <c r="C349" s="324" t="s">
        <v>328</v>
      </c>
      <c r="D349" s="325"/>
      <c r="E349" s="326"/>
      <c r="F349" s="326"/>
      <c r="G349" s="326"/>
      <c r="H349" s="328"/>
      <c r="I349" s="327"/>
      <c r="J349" s="328"/>
      <c r="K349" s="327"/>
      <c r="L349" s="328">
        <v>3845.52</v>
      </c>
    </row>
    <row r="350" spans="1:83" ht="28.5" customHeight="1">
      <c r="A350" s="324"/>
      <c r="B350" s="324" t="s">
        <v>387</v>
      </c>
      <c r="C350" s="324" t="s">
        <v>388</v>
      </c>
      <c r="D350" s="325" t="s">
        <v>331</v>
      </c>
      <c r="E350" s="326">
        <v>97</v>
      </c>
      <c r="F350" s="326"/>
      <c r="G350" s="326">
        <v>97</v>
      </c>
      <c r="H350" s="328"/>
      <c r="I350" s="327"/>
      <c r="J350" s="328"/>
      <c r="K350" s="327"/>
      <c r="L350" s="328">
        <v>3730.15</v>
      </c>
    </row>
    <row r="351" spans="1:83" ht="28.5" customHeight="1">
      <c r="A351" s="331"/>
      <c r="B351" s="331" t="s">
        <v>389</v>
      </c>
      <c r="C351" s="331" t="s">
        <v>390</v>
      </c>
      <c r="D351" s="332" t="s">
        <v>331</v>
      </c>
      <c r="E351" s="333">
        <v>51</v>
      </c>
      <c r="F351" s="333"/>
      <c r="G351" s="333">
        <v>51</v>
      </c>
      <c r="H351" s="334"/>
      <c r="I351" s="335"/>
      <c r="J351" s="334"/>
      <c r="K351" s="335"/>
      <c r="L351" s="334">
        <v>1961.22</v>
      </c>
    </row>
    <row r="352" spans="1:83" ht="15" customHeight="1">
      <c r="C352" s="964" t="s">
        <v>334</v>
      </c>
      <c r="D352" s="964"/>
      <c r="E352" s="964"/>
      <c r="F352" s="964"/>
      <c r="G352" s="964"/>
      <c r="H352" s="964"/>
      <c r="I352" s="965">
        <v>14755.6875</v>
      </c>
      <c r="J352" s="965"/>
      <c r="K352" s="965">
        <v>11804.55</v>
      </c>
      <c r="L352" s="965"/>
      <c r="AD352" s="294">
        <v>1309.3499999999999</v>
      </c>
      <c r="AE352" s="294">
        <v>688.42</v>
      </c>
      <c r="AN352" s="336">
        <v>11730.88</v>
      </c>
      <c r="AO352" s="336">
        <v>323.16000000000003</v>
      </c>
      <c r="AQ352" s="294" t="s">
        <v>335</v>
      </c>
      <c r="AR352" s="336">
        <v>3683.6</v>
      </c>
      <c r="AT352" s="336">
        <v>161.91999999999999</v>
      </c>
      <c r="AV352" s="294" t="s">
        <v>335</v>
      </c>
      <c r="AW352" s="336">
        <v>1870.83</v>
      </c>
      <c r="AZ352" s="294">
        <v>3730.15</v>
      </c>
      <c r="BA352" s="294">
        <v>1961.22</v>
      </c>
      <c r="CD352" s="294">
        <v>2</v>
      </c>
    </row>
    <row r="353" spans="1:83" ht="57" customHeight="1">
      <c r="A353" s="322" t="s">
        <v>471</v>
      </c>
      <c r="B353" s="324" t="s">
        <v>472</v>
      </c>
      <c r="C353" s="324" t="s">
        <v>473</v>
      </c>
      <c r="D353" s="325" t="s">
        <v>307</v>
      </c>
      <c r="E353" s="326">
        <v>9.0480000000000005E-2</v>
      </c>
      <c r="F353" s="326"/>
      <c r="G353" s="326">
        <v>9.0480000000000005E-2</v>
      </c>
      <c r="H353" s="328"/>
      <c r="I353" s="327"/>
      <c r="J353" s="328">
        <v>51475.67</v>
      </c>
      <c r="K353" s="327"/>
      <c r="L353" s="328">
        <v>4657.5200000000004</v>
      </c>
    </row>
    <row r="354" spans="1:83">
      <c r="A354" s="344"/>
      <c r="B354" s="344"/>
      <c r="C354" s="345" t="s">
        <v>474</v>
      </c>
      <c r="D354" s="344"/>
      <c r="E354" s="344"/>
      <c r="F354" s="344"/>
      <c r="G354" s="344"/>
      <c r="H354" s="344"/>
      <c r="I354" s="344"/>
      <c r="J354" s="344"/>
      <c r="K354" s="344"/>
      <c r="L354" s="344"/>
    </row>
    <row r="355" spans="1:83" ht="15" customHeight="1">
      <c r="C355" s="964" t="s">
        <v>334</v>
      </c>
      <c r="D355" s="964"/>
      <c r="E355" s="964"/>
      <c r="F355" s="964"/>
      <c r="G355" s="964"/>
      <c r="H355" s="964"/>
      <c r="I355" s="965">
        <v>51475.685234306002</v>
      </c>
      <c r="J355" s="965"/>
      <c r="K355" s="965">
        <v>4657.5200000000004</v>
      </c>
      <c r="L355" s="965"/>
      <c r="AD355" s="294">
        <v>0</v>
      </c>
      <c r="AE355" s="294">
        <v>0</v>
      </c>
      <c r="AN355" s="336">
        <v>4657.5200000000004</v>
      </c>
      <c r="AO355" s="294">
        <v>0</v>
      </c>
      <c r="AQ355" s="294" t="s">
        <v>335</v>
      </c>
      <c r="AR355" s="294">
        <v>0</v>
      </c>
      <c r="AT355" s="294">
        <v>0</v>
      </c>
      <c r="AV355" s="294" t="s">
        <v>335</v>
      </c>
      <c r="AW355" s="336">
        <v>4657.5200000000004</v>
      </c>
      <c r="AZ355" s="294">
        <v>0</v>
      </c>
      <c r="BA355" s="294">
        <v>0</v>
      </c>
      <c r="CD355" s="294">
        <v>1</v>
      </c>
    </row>
    <row r="356" spans="1:83" ht="28.5" customHeight="1">
      <c r="A356" s="322" t="s">
        <v>475</v>
      </c>
      <c r="B356" s="324" t="s">
        <v>476</v>
      </c>
      <c r="C356" s="324" t="s">
        <v>477</v>
      </c>
      <c r="D356" s="325" t="s">
        <v>435</v>
      </c>
      <c r="E356" s="326">
        <v>0.18</v>
      </c>
      <c r="F356" s="326"/>
      <c r="G356" s="326">
        <v>0.18</v>
      </c>
      <c r="H356" s="328"/>
      <c r="I356" s="327"/>
      <c r="J356" s="328"/>
      <c r="K356" s="327"/>
      <c r="L356" s="328"/>
    </row>
    <row r="357" spans="1:83">
      <c r="C357" s="343" t="s">
        <v>478</v>
      </c>
    </row>
    <row r="358" spans="1:83" ht="15" customHeight="1">
      <c r="A358" s="323"/>
      <c r="B358" s="326">
        <v>1</v>
      </c>
      <c r="C358" s="323" t="s">
        <v>284</v>
      </c>
      <c r="D358" s="325" t="s">
        <v>263</v>
      </c>
      <c r="E358" s="329"/>
      <c r="F358" s="326"/>
      <c r="G358" s="329">
        <v>2.5920000000000001</v>
      </c>
      <c r="H358" s="326"/>
      <c r="I358" s="326"/>
      <c r="J358" s="326"/>
      <c r="K358" s="326"/>
      <c r="L358" s="330">
        <v>1287.47</v>
      </c>
    </row>
    <row r="359" spans="1:83" ht="28.5" customHeight="1">
      <c r="A359" s="324"/>
      <c r="B359" s="324" t="s">
        <v>437</v>
      </c>
      <c r="C359" s="324" t="s">
        <v>438</v>
      </c>
      <c r="D359" s="325" t="s">
        <v>263</v>
      </c>
      <c r="E359" s="326">
        <v>14.4</v>
      </c>
      <c r="F359" s="326"/>
      <c r="G359" s="326">
        <v>2.5920000000000001</v>
      </c>
      <c r="H359" s="328"/>
      <c r="I359" s="327"/>
      <c r="J359" s="328">
        <v>496.71</v>
      </c>
      <c r="K359" s="327"/>
      <c r="L359" s="328">
        <v>1287.47</v>
      </c>
    </row>
    <row r="360" spans="1:83" ht="15" customHeight="1">
      <c r="A360" s="323"/>
      <c r="B360" s="326">
        <v>2</v>
      </c>
      <c r="C360" s="323" t="s">
        <v>188</v>
      </c>
      <c r="D360" s="325"/>
      <c r="E360" s="329"/>
      <c r="F360" s="326"/>
      <c r="G360" s="329"/>
      <c r="H360" s="326"/>
      <c r="I360" s="326"/>
      <c r="J360" s="326"/>
      <c r="K360" s="326"/>
      <c r="L360" s="330">
        <v>90.16</v>
      </c>
    </row>
    <row r="361" spans="1:83" ht="15" customHeight="1">
      <c r="A361" s="323"/>
      <c r="B361" s="326"/>
      <c r="C361" s="323" t="s">
        <v>287</v>
      </c>
      <c r="D361" s="325" t="s">
        <v>263</v>
      </c>
      <c r="E361" s="329"/>
      <c r="F361" s="326"/>
      <c r="G361" s="329">
        <v>7.1999999999999995E-2</v>
      </c>
      <c r="H361" s="326"/>
      <c r="I361" s="326"/>
      <c r="J361" s="326"/>
      <c r="K361" s="326"/>
      <c r="L361" s="330">
        <v>42.86</v>
      </c>
      <c r="CE361" s="294">
        <v>1</v>
      </c>
    </row>
    <row r="362" spans="1:83" ht="28.5" customHeight="1">
      <c r="A362" s="324"/>
      <c r="B362" s="324" t="s">
        <v>368</v>
      </c>
      <c r="C362" s="324" t="s">
        <v>369</v>
      </c>
      <c r="D362" s="325" t="s">
        <v>290</v>
      </c>
      <c r="E362" s="326">
        <v>0.2</v>
      </c>
      <c r="F362" s="326"/>
      <c r="G362" s="326">
        <v>3.5999999999999997E-2</v>
      </c>
      <c r="H362" s="328"/>
      <c r="I362" s="327"/>
      <c r="J362" s="328">
        <v>1551.19</v>
      </c>
      <c r="K362" s="327"/>
      <c r="L362" s="328">
        <v>55.84</v>
      </c>
    </row>
    <row r="363" spans="1:83" ht="28.5" customHeight="1">
      <c r="A363" s="324"/>
      <c r="B363" s="324" t="s">
        <v>370</v>
      </c>
      <c r="C363" s="324" t="s">
        <v>371</v>
      </c>
      <c r="D363" s="325" t="s">
        <v>263</v>
      </c>
      <c r="E363" s="326">
        <v>0.2</v>
      </c>
      <c r="F363" s="326"/>
      <c r="G363" s="326">
        <v>3.5999999999999997E-2</v>
      </c>
      <c r="H363" s="328"/>
      <c r="I363" s="327"/>
      <c r="J363" s="328">
        <v>682.51</v>
      </c>
      <c r="K363" s="327"/>
      <c r="L363" s="328">
        <v>24.57</v>
      </c>
      <c r="CE363" s="294">
        <v>1</v>
      </c>
    </row>
    <row r="364" spans="1:83" ht="28.5" customHeight="1">
      <c r="A364" s="324"/>
      <c r="B364" s="324" t="s">
        <v>293</v>
      </c>
      <c r="C364" s="324" t="s">
        <v>294</v>
      </c>
      <c r="D364" s="325" t="s">
        <v>290</v>
      </c>
      <c r="E364" s="326">
        <v>0.2</v>
      </c>
      <c r="F364" s="326"/>
      <c r="G364" s="326">
        <v>3.5999999999999997E-2</v>
      </c>
      <c r="H364" s="328">
        <v>477.92</v>
      </c>
      <c r="I364" s="327">
        <v>1.21</v>
      </c>
      <c r="J364" s="328">
        <v>578.28</v>
      </c>
      <c r="K364" s="327"/>
      <c r="L364" s="328">
        <v>20.82</v>
      </c>
    </row>
    <row r="365" spans="1:83" ht="28.5" customHeight="1">
      <c r="A365" s="324"/>
      <c r="B365" s="324" t="s">
        <v>295</v>
      </c>
      <c r="C365" s="324" t="s">
        <v>296</v>
      </c>
      <c r="D365" s="325" t="s">
        <v>263</v>
      </c>
      <c r="E365" s="326">
        <v>0.2</v>
      </c>
      <c r="F365" s="326"/>
      <c r="G365" s="326">
        <v>3.5999999999999997E-2</v>
      </c>
      <c r="H365" s="328"/>
      <c r="I365" s="327"/>
      <c r="J365" s="328">
        <v>508.09</v>
      </c>
      <c r="K365" s="327"/>
      <c r="L365" s="328">
        <v>18.29</v>
      </c>
      <c r="CE365" s="294">
        <v>1</v>
      </c>
    </row>
    <row r="366" spans="1:83" ht="42.75" customHeight="1">
      <c r="A366" s="324"/>
      <c r="B366" s="324" t="s">
        <v>396</v>
      </c>
      <c r="C366" s="324" t="s">
        <v>397</v>
      </c>
      <c r="D366" s="325" t="s">
        <v>290</v>
      </c>
      <c r="E366" s="326">
        <v>2.7</v>
      </c>
      <c r="F366" s="326"/>
      <c r="G366" s="326">
        <v>0.48599999999999999</v>
      </c>
      <c r="H366" s="328"/>
      <c r="I366" s="327"/>
      <c r="J366" s="328">
        <v>27.77</v>
      </c>
      <c r="K366" s="327"/>
      <c r="L366" s="328">
        <v>13.5</v>
      </c>
    </row>
    <row r="367" spans="1:83" ht="15" customHeight="1">
      <c r="A367" s="323"/>
      <c r="B367" s="326">
        <v>4</v>
      </c>
      <c r="C367" s="323" t="s">
        <v>297</v>
      </c>
      <c r="D367" s="325"/>
      <c r="E367" s="329"/>
      <c r="F367" s="326"/>
      <c r="G367" s="329"/>
      <c r="H367" s="326"/>
      <c r="I367" s="326"/>
      <c r="J367" s="326"/>
      <c r="K367" s="326"/>
      <c r="L367" s="330">
        <v>770.68</v>
      </c>
    </row>
    <row r="368" spans="1:83" ht="57" customHeight="1">
      <c r="A368" s="324"/>
      <c r="B368" s="324" t="s">
        <v>398</v>
      </c>
      <c r="C368" s="324" t="s">
        <v>399</v>
      </c>
      <c r="D368" s="325" t="s">
        <v>300</v>
      </c>
      <c r="E368" s="326">
        <v>0.9</v>
      </c>
      <c r="F368" s="326"/>
      <c r="G368" s="326">
        <v>0.16200000000000001</v>
      </c>
      <c r="H368" s="328">
        <v>155.63</v>
      </c>
      <c r="I368" s="327">
        <v>0.95</v>
      </c>
      <c r="J368" s="328">
        <v>147.85</v>
      </c>
      <c r="K368" s="327"/>
      <c r="L368" s="328">
        <v>23.95</v>
      </c>
    </row>
    <row r="369" spans="1:83" ht="57" customHeight="1">
      <c r="A369" s="324"/>
      <c r="B369" s="324" t="s">
        <v>468</v>
      </c>
      <c r="C369" s="331" t="s">
        <v>469</v>
      </c>
      <c r="D369" s="332" t="s">
        <v>300</v>
      </c>
      <c r="E369" s="333">
        <v>3.7</v>
      </c>
      <c r="F369" s="333"/>
      <c r="G369" s="333">
        <v>0.66600000000000004</v>
      </c>
      <c r="H369" s="334">
        <v>911.56</v>
      </c>
      <c r="I369" s="335">
        <v>1.23</v>
      </c>
      <c r="J369" s="334">
        <v>1121.22</v>
      </c>
      <c r="K369" s="335"/>
      <c r="L369" s="334">
        <v>746.73</v>
      </c>
    </row>
    <row r="370" spans="1:83" ht="15" customHeight="1">
      <c r="A370" s="324"/>
      <c r="B370" s="324"/>
      <c r="C370" s="337" t="s">
        <v>327</v>
      </c>
      <c r="D370" s="325"/>
      <c r="E370" s="326"/>
      <c r="F370" s="326"/>
      <c r="G370" s="326"/>
      <c r="H370" s="328"/>
      <c r="I370" s="327"/>
      <c r="J370" s="328"/>
      <c r="K370" s="327"/>
      <c r="L370" s="328">
        <v>2191.17</v>
      </c>
    </row>
    <row r="371" spans="1:83" ht="57" customHeight="1">
      <c r="A371" s="322" t="s">
        <v>479</v>
      </c>
      <c r="B371" s="324" t="s">
        <v>385</v>
      </c>
      <c r="C371" s="324" t="s">
        <v>386</v>
      </c>
      <c r="D371" s="325" t="s">
        <v>331</v>
      </c>
      <c r="E371" s="326">
        <v>2</v>
      </c>
      <c r="F371" s="326"/>
      <c r="G371" s="326">
        <v>2</v>
      </c>
      <c r="H371" s="328"/>
      <c r="I371" s="327"/>
      <c r="J371" s="328"/>
      <c r="K371" s="327"/>
      <c r="L371" s="328">
        <v>25.75</v>
      </c>
      <c r="AD371" s="294">
        <v>0</v>
      </c>
      <c r="AE371" s="294">
        <v>0</v>
      </c>
      <c r="AN371" s="294">
        <v>25.75</v>
      </c>
      <c r="AW371" s="294">
        <v>25.75</v>
      </c>
      <c r="AZ371" s="294">
        <v>0</v>
      </c>
      <c r="BA371" s="294">
        <v>0</v>
      </c>
      <c r="CD371" s="294">
        <v>2</v>
      </c>
    </row>
    <row r="372" spans="1:83" ht="14.25" customHeight="1">
      <c r="A372" s="324"/>
      <c r="B372" s="324"/>
      <c r="C372" s="324" t="s">
        <v>328</v>
      </c>
      <c r="D372" s="325"/>
      <c r="E372" s="326"/>
      <c r="F372" s="326"/>
      <c r="G372" s="326"/>
      <c r="H372" s="328"/>
      <c r="I372" s="327"/>
      <c r="J372" s="328"/>
      <c r="K372" s="327"/>
      <c r="L372" s="328">
        <v>1330.33</v>
      </c>
    </row>
    <row r="373" spans="1:83" ht="28.5" customHeight="1">
      <c r="A373" s="324"/>
      <c r="B373" s="324" t="s">
        <v>387</v>
      </c>
      <c r="C373" s="324" t="s">
        <v>388</v>
      </c>
      <c r="D373" s="325" t="s">
        <v>331</v>
      </c>
      <c r="E373" s="326">
        <v>97</v>
      </c>
      <c r="F373" s="326"/>
      <c r="G373" s="326">
        <v>97</v>
      </c>
      <c r="H373" s="328"/>
      <c r="I373" s="327"/>
      <c r="J373" s="328"/>
      <c r="K373" s="327"/>
      <c r="L373" s="328">
        <v>1290.42</v>
      </c>
    </row>
    <row r="374" spans="1:83" ht="28.5" customHeight="1">
      <c r="A374" s="331"/>
      <c r="B374" s="331" t="s">
        <v>389</v>
      </c>
      <c r="C374" s="331" t="s">
        <v>390</v>
      </c>
      <c r="D374" s="332" t="s">
        <v>331</v>
      </c>
      <c r="E374" s="333">
        <v>51</v>
      </c>
      <c r="F374" s="333"/>
      <c r="G374" s="333">
        <v>51</v>
      </c>
      <c r="H374" s="334"/>
      <c r="I374" s="335"/>
      <c r="J374" s="334"/>
      <c r="K374" s="335"/>
      <c r="L374" s="334">
        <v>678.47</v>
      </c>
    </row>
    <row r="375" spans="1:83" ht="15" customHeight="1">
      <c r="C375" s="964" t="s">
        <v>334</v>
      </c>
      <c r="D375" s="964"/>
      <c r="E375" s="964"/>
      <c r="F375" s="964"/>
      <c r="G375" s="964"/>
      <c r="H375" s="964"/>
      <c r="I375" s="965">
        <v>23254.5</v>
      </c>
      <c r="J375" s="965"/>
      <c r="K375" s="965">
        <v>4185.8100000000004</v>
      </c>
      <c r="L375" s="965"/>
      <c r="AD375" s="294">
        <v>294.61</v>
      </c>
      <c r="AE375" s="294">
        <v>154.9</v>
      </c>
      <c r="AN375" s="336">
        <v>4160.0600000000004</v>
      </c>
      <c r="AO375" s="336">
        <v>90.16</v>
      </c>
      <c r="AQ375" s="294" t="s">
        <v>335</v>
      </c>
      <c r="AR375" s="336">
        <v>1287.47</v>
      </c>
      <c r="AT375" s="336">
        <v>42.86</v>
      </c>
      <c r="AV375" s="294" t="s">
        <v>335</v>
      </c>
      <c r="AW375" s="336">
        <v>770.68</v>
      </c>
      <c r="AZ375" s="294">
        <v>1290.42</v>
      </c>
      <c r="BA375" s="294">
        <v>678.47</v>
      </c>
      <c r="CD375" s="294">
        <v>2</v>
      </c>
    </row>
    <row r="376" spans="1:83" ht="42.75" customHeight="1">
      <c r="A376" s="322" t="s">
        <v>480</v>
      </c>
      <c r="B376" s="324" t="s">
        <v>481</v>
      </c>
      <c r="C376" s="324" t="s">
        <v>482</v>
      </c>
      <c r="D376" s="325" t="s">
        <v>307</v>
      </c>
      <c r="E376" s="326">
        <v>2.3040000000000001E-2</v>
      </c>
      <c r="F376" s="326"/>
      <c r="G376" s="326">
        <v>2.3040000000000001E-2</v>
      </c>
      <c r="H376" s="328">
        <v>67961.14</v>
      </c>
      <c r="I376" s="327">
        <v>0.88</v>
      </c>
      <c r="J376" s="328">
        <v>59805.8</v>
      </c>
      <c r="K376" s="327"/>
      <c r="L376" s="328">
        <v>1377.93</v>
      </c>
    </row>
    <row r="377" spans="1:83">
      <c r="A377" s="344"/>
      <c r="B377" s="344"/>
      <c r="C377" s="345" t="s">
        <v>483</v>
      </c>
      <c r="D377" s="344"/>
      <c r="E377" s="344"/>
      <c r="F377" s="344"/>
      <c r="G377" s="344"/>
      <c r="H377" s="344"/>
      <c r="I377" s="344"/>
      <c r="J377" s="344"/>
      <c r="K377" s="344"/>
      <c r="L377" s="344"/>
    </row>
    <row r="378" spans="1:83" ht="15" customHeight="1">
      <c r="C378" s="964" t="s">
        <v>334</v>
      </c>
      <c r="D378" s="964"/>
      <c r="E378" s="964"/>
      <c r="F378" s="964"/>
      <c r="G378" s="964"/>
      <c r="H378" s="964"/>
      <c r="I378" s="965">
        <v>59805.989583333001</v>
      </c>
      <c r="J378" s="965"/>
      <c r="K378" s="965">
        <v>1377.93</v>
      </c>
      <c r="L378" s="965"/>
      <c r="AD378" s="294">
        <v>0</v>
      </c>
      <c r="AE378" s="294">
        <v>0</v>
      </c>
      <c r="AN378" s="336">
        <v>1377.93</v>
      </c>
      <c r="AO378" s="294">
        <v>0</v>
      </c>
      <c r="AQ378" s="294" t="s">
        <v>335</v>
      </c>
      <c r="AR378" s="294">
        <v>0</v>
      </c>
      <c r="AT378" s="294">
        <v>0</v>
      </c>
      <c r="AV378" s="294" t="s">
        <v>335</v>
      </c>
      <c r="AW378" s="336">
        <v>1377.93</v>
      </c>
      <c r="AZ378" s="294">
        <v>0</v>
      </c>
      <c r="BA378" s="294">
        <v>0</v>
      </c>
      <c r="CD378" s="294">
        <v>1</v>
      </c>
    </row>
    <row r="379" spans="1:83" ht="42.75" customHeight="1">
      <c r="A379" s="322" t="s">
        <v>484</v>
      </c>
      <c r="B379" s="324" t="s">
        <v>485</v>
      </c>
      <c r="C379" s="324" t="s">
        <v>486</v>
      </c>
      <c r="D379" s="325" t="s">
        <v>435</v>
      </c>
      <c r="E379" s="326">
        <v>0.12</v>
      </c>
      <c r="F379" s="326"/>
      <c r="G379" s="326">
        <v>0.12</v>
      </c>
      <c r="H379" s="328"/>
      <c r="I379" s="327"/>
      <c r="J379" s="328"/>
      <c r="K379" s="327"/>
      <c r="L379" s="328"/>
    </row>
    <row r="380" spans="1:83">
      <c r="C380" s="343" t="s">
        <v>487</v>
      </c>
    </row>
    <row r="381" spans="1:83" ht="15" customHeight="1">
      <c r="A381" s="323"/>
      <c r="B381" s="326">
        <v>1</v>
      </c>
      <c r="C381" s="323" t="s">
        <v>284</v>
      </c>
      <c r="D381" s="325" t="s">
        <v>263</v>
      </c>
      <c r="E381" s="329"/>
      <c r="F381" s="326"/>
      <c r="G381" s="329">
        <v>2.2200000000000002</v>
      </c>
      <c r="H381" s="326"/>
      <c r="I381" s="326"/>
      <c r="J381" s="326"/>
      <c r="K381" s="326"/>
      <c r="L381" s="330">
        <v>1102.7</v>
      </c>
    </row>
    <row r="382" spans="1:83" ht="28.5" customHeight="1">
      <c r="A382" s="324"/>
      <c r="B382" s="324" t="s">
        <v>437</v>
      </c>
      <c r="C382" s="324" t="s">
        <v>438</v>
      </c>
      <c r="D382" s="325" t="s">
        <v>263</v>
      </c>
      <c r="E382" s="326">
        <v>18.5</v>
      </c>
      <c r="F382" s="326"/>
      <c r="G382" s="326">
        <v>2.2200000000000002</v>
      </c>
      <c r="H382" s="328"/>
      <c r="I382" s="327"/>
      <c r="J382" s="328">
        <v>496.71</v>
      </c>
      <c r="K382" s="327"/>
      <c r="L382" s="328">
        <v>1102.7</v>
      </c>
    </row>
    <row r="383" spans="1:83" ht="15" customHeight="1">
      <c r="A383" s="323"/>
      <c r="B383" s="326">
        <v>2</v>
      </c>
      <c r="C383" s="323" t="s">
        <v>188</v>
      </c>
      <c r="D383" s="325"/>
      <c r="E383" s="329"/>
      <c r="F383" s="326"/>
      <c r="G383" s="329"/>
      <c r="H383" s="326"/>
      <c r="I383" s="326"/>
      <c r="J383" s="326"/>
      <c r="K383" s="326"/>
      <c r="L383" s="330">
        <v>53.1</v>
      </c>
    </row>
    <row r="384" spans="1:83" ht="15" customHeight="1">
      <c r="A384" s="323"/>
      <c r="B384" s="326"/>
      <c r="C384" s="323" t="s">
        <v>287</v>
      </c>
      <c r="D384" s="325" t="s">
        <v>263</v>
      </c>
      <c r="E384" s="329"/>
      <c r="F384" s="326"/>
      <c r="G384" s="329">
        <v>4.0800000000000003E-2</v>
      </c>
      <c r="H384" s="326"/>
      <c r="I384" s="326"/>
      <c r="J384" s="326"/>
      <c r="K384" s="326"/>
      <c r="L384" s="330">
        <v>24.29</v>
      </c>
      <c r="CE384" s="294">
        <v>1</v>
      </c>
    </row>
    <row r="385" spans="1:83" ht="28.5" customHeight="1">
      <c r="A385" s="324"/>
      <c r="B385" s="324" t="s">
        <v>368</v>
      </c>
      <c r="C385" s="324" t="s">
        <v>369</v>
      </c>
      <c r="D385" s="325" t="s">
        <v>290</v>
      </c>
      <c r="E385" s="326">
        <v>0.17</v>
      </c>
      <c r="F385" s="326"/>
      <c r="G385" s="326">
        <v>2.0400000000000001E-2</v>
      </c>
      <c r="H385" s="328"/>
      <c r="I385" s="327"/>
      <c r="J385" s="328">
        <v>1551.19</v>
      </c>
      <c r="K385" s="327"/>
      <c r="L385" s="328">
        <v>31.64</v>
      </c>
    </row>
    <row r="386" spans="1:83" ht="28.5" customHeight="1">
      <c r="A386" s="324"/>
      <c r="B386" s="324" t="s">
        <v>370</v>
      </c>
      <c r="C386" s="324" t="s">
        <v>371</v>
      </c>
      <c r="D386" s="325" t="s">
        <v>263</v>
      </c>
      <c r="E386" s="326">
        <v>0.17</v>
      </c>
      <c r="F386" s="326"/>
      <c r="G386" s="326">
        <v>2.0400000000000001E-2</v>
      </c>
      <c r="H386" s="328"/>
      <c r="I386" s="327"/>
      <c r="J386" s="328">
        <v>682.51</v>
      </c>
      <c r="K386" s="327"/>
      <c r="L386" s="328">
        <v>13.92</v>
      </c>
      <c r="CE386" s="294">
        <v>1</v>
      </c>
    </row>
    <row r="387" spans="1:83" ht="28.5" customHeight="1">
      <c r="A387" s="324"/>
      <c r="B387" s="324" t="s">
        <v>293</v>
      </c>
      <c r="C387" s="324" t="s">
        <v>294</v>
      </c>
      <c r="D387" s="325" t="s">
        <v>290</v>
      </c>
      <c r="E387" s="326">
        <v>0.17</v>
      </c>
      <c r="F387" s="326"/>
      <c r="G387" s="326">
        <v>2.0400000000000001E-2</v>
      </c>
      <c r="H387" s="328">
        <v>477.92</v>
      </c>
      <c r="I387" s="327">
        <v>1.21</v>
      </c>
      <c r="J387" s="328">
        <v>578.28</v>
      </c>
      <c r="K387" s="327"/>
      <c r="L387" s="328">
        <v>11.8</v>
      </c>
    </row>
    <row r="388" spans="1:83" ht="28.5" customHeight="1">
      <c r="A388" s="324"/>
      <c r="B388" s="324" t="s">
        <v>295</v>
      </c>
      <c r="C388" s="324" t="s">
        <v>296</v>
      </c>
      <c r="D388" s="325" t="s">
        <v>263</v>
      </c>
      <c r="E388" s="326">
        <v>0.17</v>
      </c>
      <c r="F388" s="326"/>
      <c r="G388" s="326">
        <v>2.0400000000000001E-2</v>
      </c>
      <c r="H388" s="328"/>
      <c r="I388" s="327"/>
      <c r="J388" s="328">
        <v>508.09</v>
      </c>
      <c r="K388" s="327"/>
      <c r="L388" s="328">
        <v>10.37</v>
      </c>
      <c r="CE388" s="294">
        <v>1</v>
      </c>
    </row>
    <row r="389" spans="1:83" ht="42.75" customHeight="1">
      <c r="A389" s="324"/>
      <c r="B389" s="324" t="s">
        <v>396</v>
      </c>
      <c r="C389" s="324" t="s">
        <v>397</v>
      </c>
      <c r="D389" s="325" t="s">
        <v>290</v>
      </c>
      <c r="E389" s="326">
        <v>2.9</v>
      </c>
      <c r="F389" s="326"/>
      <c r="G389" s="326">
        <v>0.34799999999999998</v>
      </c>
      <c r="H389" s="328"/>
      <c r="I389" s="327"/>
      <c r="J389" s="328">
        <v>27.77</v>
      </c>
      <c r="K389" s="327"/>
      <c r="L389" s="328">
        <v>9.66</v>
      </c>
    </row>
    <row r="390" spans="1:83" ht="15" customHeight="1">
      <c r="A390" s="323"/>
      <c r="B390" s="326">
        <v>4</v>
      </c>
      <c r="C390" s="323" t="s">
        <v>297</v>
      </c>
      <c r="D390" s="325"/>
      <c r="E390" s="329"/>
      <c r="F390" s="326"/>
      <c r="G390" s="329"/>
      <c r="H390" s="326"/>
      <c r="I390" s="326"/>
      <c r="J390" s="326"/>
      <c r="K390" s="326"/>
      <c r="L390" s="330">
        <v>364.61</v>
      </c>
    </row>
    <row r="391" spans="1:83" ht="57" customHeight="1">
      <c r="A391" s="324"/>
      <c r="B391" s="324" t="s">
        <v>398</v>
      </c>
      <c r="C391" s="324" t="s">
        <v>399</v>
      </c>
      <c r="D391" s="325" t="s">
        <v>300</v>
      </c>
      <c r="E391" s="326">
        <v>0.9</v>
      </c>
      <c r="F391" s="326"/>
      <c r="G391" s="326">
        <v>0.108</v>
      </c>
      <c r="H391" s="328">
        <v>155.63</v>
      </c>
      <c r="I391" s="327">
        <v>0.95</v>
      </c>
      <c r="J391" s="328">
        <v>147.85</v>
      </c>
      <c r="K391" s="327"/>
      <c r="L391" s="328">
        <v>15.97</v>
      </c>
    </row>
    <row r="392" spans="1:83" ht="42.75" customHeight="1">
      <c r="A392" s="324"/>
      <c r="B392" s="324" t="s">
        <v>488</v>
      </c>
      <c r="C392" s="324" t="s">
        <v>489</v>
      </c>
      <c r="D392" s="325" t="s">
        <v>307</v>
      </c>
      <c r="E392" s="326">
        <v>4.0000000000000001E-3</v>
      </c>
      <c r="F392" s="326"/>
      <c r="G392" s="326">
        <v>4.8000000000000001E-4</v>
      </c>
      <c r="H392" s="328"/>
      <c r="I392" s="327"/>
      <c r="J392" s="328">
        <v>53600.66</v>
      </c>
      <c r="K392" s="327"/>
      <c r="L392" s="328">
        <v>25.73</v>
      </c>
    </row>
    <row r="393" spans="1:83" ht="57" customHeight="1">
      <c r="A393" s="324"/>
      <c r="B393" s="324" t="s">
        <v>468</v>
      </c>
      <c r="C393" s="331" t="s">
        <v>469</v>
      </c>
      <c r="D393" s="332" t="s">
        <v>300</v>
      </c>
      <c r="E393" s="333">
        <v>2.4</v>
      </c>
      <c r="F393" s="333"/>
      <c r="G393" s="333">
        <v>0.28799999999999998</v>
      </c>
      <c r="H393" s="334">
        <v>911.56</v>
      </c>
      <c r="I393" s="335">
        <v>1.23</v>
      </c>
      <c r="J393" s="334">
        <v>1121.22</v>
      </c>
      <c r="K393" s="335"/>
      <c r="L393" s="334">
        <v>322.91000000000003</v>
      </c>
    </row>
    <row r="394" spans="1:83" ht="15" customHeight="1">
      <c r="A394" s="324"/>
      <c r="B394" s="324"/>
      <c r="C394" s="337" t="s">
        <v>327</v>
      </c>
      <c r="D394" s="325"/>
      <c r="E394" s="326"/>
      <c r="F394" s="326"/>
      <c r="G394" s="326"/>
      <c r="H394" s="328"/>
      <c r="I394" s="327"/>
      <c r="J394" s="328"/>
      <c r="K394" s="327"/>
      <c r="L394" s="328">
        <v>1544.7</v>
      </c>
    </row>
    <row r="395" spans="1:83" ht="57" customHeight="1">
      <c r="A395" s="322" t="s">
        <v>490</v>
      </c>
      <c r="B395" s="324" t="s">
        <v>385</v>
      </c>
      <c r="C395" s="324" t="s">
        <v>386</v>
      </c>
      <c r="D395" s="325" t="s">
        <v>331</v>
      </c>
      <c r="E395" s="326">
        <v>2</v>
      </c>
      <c r="F395" s="326"/>
      <c r="G395" s="326">
        <v>2</v>
      </c>
      <c r="H395" s="328"/>
      <c r="I395" s="327"/>
      <c r="J395" s="328"/>
      <c r="K395" s="327"/>
      <c r="L395" s="328">
        <v>22.05</v>
      </c>
      <c r="AD395" s="294">
        <v>0</v>
      </c>
      <c r="AE395" s="294">
        <v>0</v>
      </c>
      <c r="AN395" s="294">
        <v>22.05</v>
      </c>
      <c r="AW395" s="294">
        <v>22.05</v>
      </c>
      <c r="AZ395" s="294">
        <v>0</v>
      </c>
      <c r="BA395" s="294">
        <v>0</v>
      </c>
      <c r="CD395" s="294">
        <v>2</v>
      </c>
    </row>
    <row r="396" spans="1:83" ht="14.25" customHeight="1">
      <c r="A396" s="324"/>
      <c r="B396" s="324"/>
      <c r="C396" s="324" t="s">
        <v>328</v>
      </c>
      <c r="D396" s="325"/>
      <c r="E396" s="326"/>
      <c r="F396" s="326"/>
      <c r="G396" s="326"/>
      <c r="H396" s="328"/>
      <c r="I396" s="327"/>
      <c r="J396" s="328"/>
      <c r="K396" s="327"/>
      <c r="L396" s="328">
        <v>1126.99</v>
      </c>
    </row>
    <row r="397" spans="1:83" ht="28.5" customHeight="1">
      <c r="A397" s="324"/>
      <c r="B397" s="324" t="s">
        <v>387</v>
      </c>
      <c r="C397" s="324" t="s">
        <v>388</v>
      </c>
      <c r="D397" s="325" t="s">
        <v>331</v>
      </c>
      <c r="E397" s="326">
        <v>97</v>
      </c>
      <c r="F397" s="326"/>
      <c r="G397" s="326">
        <v>97</v>
      </c>
      <c r="H397" s="328"/>
      <c r="I397" s="327"/>
      <c r="J397" s="328"/>
      <c r="K397" s="327"/>
      <c r="L397" s="328">
        <v>1093.18</v>
      </c>
    </row>
    <row r="398" spans="1:83" ht="28.5" customHeight="1">
      <c r="A398" s="331"/>
      <c r="B398" s="331" t="s">
        <v>389</v>
      </c>
      <c r="C398" s="331" t="s">
        <v>390</v>
      </c>
      <c r="D398" s="332" t="s">
        <v>331</v>
      </c>
      <c r="E398" s="333">
        <v>51</v>
      </c>
      <c r="F398" s="333"/>
      <c r="G398" s="333">
        <v>51</v>
      </c>
      <c r="H398" s="334"/>
      <c r="I398" s="335"/>
      <c r="J398" s="334"/>
      <c r="K398" s="335"/>
      <c r="L398" s="334">
        <v>574.76</v>
      </c>
    </row>
    <row r="399" spans="1:83" ht="15" customHeight="1">
      <c r="C399" s="964" t="s">
        <v>334</v>
      </c>
      <c r="D399" s="964"/>
      <c r="E399" s="964"/>
      <c r="F399" s="964"/>
      <c r="G399" s="964"/>
      <c r="H399" s="964"/>
      <c r="I399" s="965">
        <v>26955.75</v>
      </c>
      <c r="J399" s="965"/>
      <c r="K399" s="965">
        <v>3234.69</v>
      </c>
      <c r="L399" s="965"/>
      <c r="AD399" s="294">
        <v>196.41</v>
      </c>
      <c r="AE399" s="294">
        <v>103.26</v>
      </c>
      <c r="AN399" s="336">
        <v>3212.64</v>
      </c>
      <c r="AO399" s="336">
        <v>53.1</v>
      </c>
      <c r="AQ399" s="294" t="s">
        <v>335</v>
      </c>
      <c r="AR399" s="336">
        <v>1102.7</v>
      </c>
      <c r="AT399" s="336">
        <v>24.29</v>
      </c>
      <c r="AV399" s="294" t="s">
        <v>335</v>
      </c>
      <c r="AW399" s="336">
        <v>364.61</v>
      </c>
      <c r="AZ399" s="294">
        <v>1093.18</v>
      </c>
      <c r="BA399" s="294">
        <v>574.76</v>
      </c>
      <c r="CD399" s="294">
        <v>2</v>
      </c>
    </row>
    <row r="400" spans="1:83" ht="42.75" customHeight="1">
      <c r="A400" s="322" t="s">
        <v>491</v>
      </c>
      <c r="B400" s="324" t="s">
        <v>492</v>
      </c>
      <c r="C400" s="324" t="s">
        <v>493</v>
      </c>
      <c r="D400" s="325" t="s">
        <v>307</v>
      </c>
      <c r="E400" s="326">
        <v>7.4879999999999999E-3</v>
      </c>
      <c r="F400" s="326"/>
      <c r="G400" s="326">
        <v>7.4879999999999999E-3</v>
      </c>
      <c r="H400" s="328">
        <v>67306.5</v>
      </c>
      <c r="I400" s="327">
        <v>0.88</v>
      </c>
      <c r="J400" s="328">
        <v>59229.72</v>
      </c>
      <c r="K400" s="327"/>
      <c r="L400" s="328">
        <v>443.51</v>
      </c>
    </row>
    <row r="401" spans="1:82">
      <c r="A401" s="344"/>
      <c r="B401" s="344"/>
      <c r="C401" s="345" t="s">
        <v>494</v>
      </c>
      <c r="D401" s="344"/>
      <c r="E401" s="344"/>
      <c r="F401" s="344"/>
      <c r="G401" s="344"/>
      <c r="H401" s="344"/>
      <c r="I401" s="344"/>
      <c r="J401" s="344"/>
      <c r="K401" s="344"/>
      <c r="L401" s="344"/>
    </row>
    <row r="402" spans="1:82" ht="15" customHeight="1">
      <c r="C402" s="964" t="s">
        <v>334</v>
      </c>
      <c r="D402" s="964"/>
      <c r="E402" s="964"/>
      <c r="F402" s="964"/>
      <c r="G402" s="964"/>
      <c r="H402" s="964"/>
      <c r="I402" s="965">
        <v>59229.433760683998</v>
      </c>
      <c r="J402" s="965"/>
      <c r="K402" s="965">
        <v>443.51</v>
      </c>
      <c r="L402" s="965"/>
      <c r="AD402" s="294">
        <v>0</v>
      </c>
      <c r="AE402" s="294">
        <v>0</v>
      </c>
      <c r="AN402" s="336">
        <v>443.51</v>
      </c>
      <c r="AO402" s="294">
        <v>0</v>
      </c>
      <c r="AQ402" s="294" t="s">
        <v>335</v>
      </c>
      <c r="AR402" s="294">
        <v>0</v>
      </c>
      <c r="AT402" s="294">
        <v>0</v>
      </c>
      <c r="AV402" s="294" t="s">
        <v>335</v>
      </c>
      <c r="AW402" s="336">
        <v>443.51</v>
      </c>
      <c r="AZ402" s="294">
        <v>0</v>
      </c>
      <c r="BA402" s="294">
        <v>0</v>
      </c>
      <c r="CD402" s="294">
        <v>1</v>
      </c>
    </row>
    <row r="404" spans="1:82" ht="15" customHeight="1">
      <c r="A404" s="340"/>
      <c r="B404" s="341"/>
      <c r="C404" s="966" t="s">
        <v>336</v>
      </c>
      <c r="D404" s="966"/>
      <c r="E404" s="966"/>
      <c r="F404" s="966"/>
      <c r="G404" s="966"/>
      <c r="H404" s="966"/>
      <c r="I404" s="330"/>
      <c r="J404" s="340"/>
      <c r="K404" s="342"/>
      <c r="L404" s="330">
        <v>25056.33</v>
      </c>
    </row>
    <row r="405" spans="1:82" ht="14.25" customHeight="1">
      <c r="A405" s="338"/>
      <c r="B405" s="339"/>
      <c r="C405" s="967" t="s">
        <v>337</v>
      </c>
      <c r="D405" s="968"/>
      <c r="E405" s="968"/>
      <c r="F405" s="968"/>
      <c r="G405" s="968"/>
      <c r="H405" s="968"/>
      <c r="I405" s="328"/>
      <c r="J405" s="338"/>
      <c r="K405" s="326"/>
      <c r="L405" s="328"/>
    </row>
    <row r="406" spans="1:82" ht="14.25" customHeight="1">
      <c r="A406" s="338"/>
      <c r="B406" s="339"/>
      <c r="C406" s="968" t="s">
        <v>338</v>
      </c>
      <c r="D406" s="968"/>
      <c r="E406" s="968"/>
      <c r="F406" s="968"/>
      <c r="G406" s="968"/>
      <c r="H406" s="968"/>
      <c r="I406" s="328"/>
      <c r="J406" s="338"/>
      <c r="K406" s="326"/>
      <c r="L406" s="328">
        <v>14754.29</v>
      </c>
    </row>
    <row r="407" spans="1:82" ht="14.25" hidden="1" customHeight="1">
      <c r="A407" s="338"/>
      <c r="B407" s="339"/>
      <c r="C407" s="968" t="s">
        <v>339</v>
      </c>
      <c r="D407" s="968"/>
      <c r="E407" s="968"/>
      <c r="F407" s="968"/>
      <c r="G407" s="968"/>
      <c r="H407" s="968"/>
      <c r="I407" s="328"/>
      <c r="J407" s="338"/>
      <c r="K407" s="326"/>
      <c r="L407" s="328">
        <v>695.49</v>
      </c>
    </row>
    <row r="408" spans="1:82" ht="14.25" hidden="1" customHeight="1">
      <c r="A408" s="338"/>
      <c r="B408" s="339"/>
      <c r="C408" s="967" t="s">
        <v>340</v>
      </c>
      <c r="D408" s="968"/>
      <c r="E408" s="968"/>
      <c r="F408" s="968"/>
      <c r="G408" s="968"/>
      <c r="H408" s="968"/>
      <c r="I408" s="328"/>
      <c r="J408" s="338"/>
      <c r="K408" s="326"/>
      <c r="L408" s="328"/>
    </row>
    <row r="409" spans="1:82" ht="14.25" customHeight="1">
      <c r="A409" s="338"/>
      <c r="B409" s="339"/>
      <c r="C409" s="968" t="s">
        <v>339</v>
      </c>
      <c r="D409" s="968"/>
      <c r="E409" s="968"/>
      <c r="F409" s="968"/>
      <c r="G409" s="968"/>
      <c r="H409" s="968"/>
      <c r="I409" s="328"/>
      <c r="J409" s="338"/>
      <c r="K409" s="326"/>
      <c r="L409" s="328">
        <v>466.42</v>
      </c>
    </row>
    <row r="410" spans="1:82" ht="14.25" hidden="1" customHeight="1">
      <c r="A410" s="338"/>
      <c r="B410" s="339"/>
      <c r="C410" s="967" t="s">
        <v>341</v>
      </c>
      <c r="D410" s="968"/>
      <c r="E410" s="968"/>
      <c r="F410" s="968"/>
      <c r="G410" s="968"/>
      <c r="H410" s="968"/>
      <c r="I410" s="328"/>
      <c r="J410" s="338"/>
      <c r="K410" s="326"/>
      <c r="L410" s="328"/>
    </row>
    <row r="411" spans="1:82" ht="14.25" customHeight="1">
      <c r="A411" s="338"/>
      <c r="B411" s="339"/>
      <c r="C411" s="968" t="s">
        <v>342</v>
      </c>
      <c r="D411" s="968"/>
      <c r="E411" s="968"/>
      <c r="F411" s="968"/>
      <c r="G411" s="968"/>
      <c r="H411" s="968"/>
      <c r="I411" s="328"/>
      <c r="J411" s="338"/>
      <c r="K411" s="326"/>
      <c r="L411" s="328">
        <v>229.07</v>
      </c>
    </row>
    <row r="412" spans="1:82" ht="14.25" hidden="1" customHeight="1">
      <c r="A412" s="338"/>
      <c r="B412" s="339"/>
      <c r="C412" s="968" t="s">
        <v>343</v>
      </c>
      <c r="D412" s="968"/>
      <c r="E412" s="968"/>
      <c r="F412" s="968"/>
      <c r="G412" s="968"/>
      <c r="H412" s="968"/>
      <c r="I412" s="328"/>
      <c r="J412" s="338"/>
      <c r="K412" s="326"/>
      <c r="L412" s="328">
        <v>0</v>
      </c>
    </row>
    <row r="413" spans="1:82" ht="14.25" customHeight="1">
      <c r="A413" s="338"/>
      <c r="B413" s="339"/>
      <c r="C413" s="968" t="s">
        <v>344</v>
      </c>
      <c r="D413" s="968"/>
      <c r="E413" s="968"/>
      <c r="F413" s="968"/>
      <c r="G413" s="968"/>
      <c r="H413" s="968"/>
      <c r="I413" s="328"/>
      <c r="J413" s="338"/>
      <c r="K413" s="326"/>
      <c r="L413" s="328">
        <v>9606.5499999999993</v>
      </c>
    </row>
    <row r="414" spans="1:82" ht="14.25" customHeight="1">
      <c r="A414" s="338"/>
      <c r="B414" s="339"/>
      <c r="C414" s="967" t="s">
        <v>340</v>
      </c>
      <c r="D414" s="968"/>
      <c r="E414" s="968"/>
      <c r="F414" s="968"/>
      <c r="G414" s="968"/>
      <c r="H414" s="968"/>
      <c r="I414" s="328"/>
      <c r="J414" s="338"/>
      <c r="K414" s="326"/>
      <c r="L414" s="328"/>
    </row>
    <row r="415" spans="1:82" ht="14.25" customHeight="1">
      <c r="A415" s="338"/>
      <c r="B415" s="339"/>
      <c r="C415" s="968" t="s">
        <v>345</v>
      </c>
      <c r="D415" s="968"/>
      <c r="E415" s="968"/>
      <c r="F415" s="968"/>
      <c r="G415" s="968"/>
      <c r="H415" s="968"/>
      <c r="I415" s="328"/>
      <c r="J415" s="338"/>
      <c r="K415" s="326"/>
      <c r="L415" s="328">
        <v>9606.5499999999993</v>
      </c>
    </row>
    <row r="416" spans="1:82" ht="14.25" hidden="1" customHeight="1">
      <c r="A416" s="338"/>
      <c r="B416" s="339"/>
      <c r="C416" s="968" t="s">
        <v>346</v>
      </c>
      <c r="D416" s="968"/>
      <c r="E416" s="968"/>
      <c r="F416" s="968"/>
      <c r="G416" s="968"/>
      <c r="H416" s="968"/>
      <c r="I416" s="328"/>
      <c r="J416" s="338"/>
      <c r="K416" s="326"/>
      <c r="L416" s="328">
        <v>0</v>
      </c>
    </row>
    <row r="417" spans="1:12" ht="14.25" hidden="1" customHeight="1">
      <c r="A417" s="338"/>
      <c r="B417" s="339"/>
      <c r="C417" s="968" t="s">
        <v>347</v>
      </c>
      <c r="D417" s="968"/>
      <c r="E417" s="968"/>
      <c r="F417" s="968"/>
      <c r="G417" s="968"/>
      <c r="H417" s="968"/>
      <c r="I417" s="328"/>
      <c r="J417" s="338"/>
      <c r="K417" s="326"/>
      <c r="L417" s="328">
        <v>0</v>
      </c>
    </row>
    <row r="418" spans="1:12" ht="14.25" customHeight="1">
      <c r="A418" s="338"/>
      <c r="B418" s="339"/>
      <c r="C418" s="968" t="s">
        <v>348</v>
      </c>
      <c r="D418" s="968"/>
      <c r="E418" s="968"/>
      <c r="F418" s="968"/>
      <c r="G418" s="968"/>
      <c r="H418" s="968"/>
      <c r="I418" s="328"/>
      <c r="J418" s="338"/>
      <c r="K418" s="326"/>
      <c r="L418" s="328">
        <v>14983.36</v>
      </c>
    </row>
    <row r="419" spans="1:12" ht="14.25" customHeight="1">
      <c r="A419" s="338"/>
      <c r="B419" s="339"/>
      <c r="C419" s="968" t="s">
        <v>349</v>
      </c>
      <c r="D419" s="968"/>
      <c r="E419" s="968"/>
      <c r="F419" s="968"/>
      <c r="G419" s="968"/>
      <c r="H419" s="968"/>
      <c r="I419" s="328"/>
      <c r="J419" s="338"/>
      <c r="K419" s="326"/>
      <c r="L419" s="328">
        <v>13839.41</v>
      </c>
    </row>
    <row r="420" spans="1:12" ht="14.25" customHeight="1">
      <c r="A420" s="338"/>
      <c r="B420" s="339"/>
      <c r="C420" s="968" t="s">
        <v>350</v>
      </c>
      <c r="D420" s="968"/>
      <c r="E420" s="968"/>
      <c r="F420" s="968"/>
      <c r="G420" s="968"/>
      <c r="H420" s="968"/>
      <c r="I420" s="328"/>
      <c r="J420" s="338"/>
      <c r="K420" s="326"/>
      <c r="L420" s="328">
        <v>6686.65</v>
      </c>
    </row>
    <row r="421" spans="1:12" ht="14.25" hidden="1" customHeight="1">
      <c r="A421" s="338"/>
      <c r="B421" s="339"/>
      <c r="C421" s="968" t="s">
        <v>351</v>
      </c>
      <c r="D421" s="968"/>
      <c r="E421" s="968"/>
      <c r="F421" s="968"/>
      <c r="G421" s="968"/>
      <c r="H421" s="968"/>
      <c r="I421" s="328"/>
      <c r="J421" s="338"/>
      <c r="K421" s="326"/>
      <c r="L421" s="328">
        <v>0</v>
      </c>
    </row>
    <row r="422" spans="1:12" ht="14.25" hidden="1" customHeight="1">
      <c r="A422" s="338"/>
      <c r="B422" s="339"/>
      <c r="C422" s="967" t="s">
        <v>337</v>
      </c>
      <c r="D422" s="968"/>
      <c r="E422" s="968"/>
      <c r="F422" s="968"/>
      <c r="G422" s="968"/>
      <c r="H422" s="968"/>
      <c r="I422" s="328"/>
      <c r="J422" s="338"/>
      <c r="K422" s="326"/>
      <c r="L422" s="328"/>
    </row>
    <row r="423" spans="1:12" ht="14.25" hidden="1" customHeight="1">
      <c r="A423" s="338"/>
      <c r="B423" s="339"/>
      <c r="C423" s="968" t="s">
        <v>352</v>
      </c>
      <c r="D423" s="968"/>
      <c r="E423" s="968"/>
      <c r="F423" s="968"/>
      <c r="G423" s="968"/>
      <c r="H423" s="968"/>
      <c r="I423" s="328"/>
      <c r="J423" s="338"/>
      <c r="K423" s="326"/>
      <c r="L423" s="328">
        <v>0</v>
      </c>
    </row>
    <row r="424" spans="1:12" ht="14.25" hidden="1" customHeight="1">
      <c r="A424" s="338"/>
      <c r="B424" s="339"/>
      <c r="C424" s="968" t="s">
        <v>353</v>
      </c>
      <c r="D424" s="968"/>
      <c r="E424" s="968"/>
      <c r="F424" s="968"/>
      <c r="G424" s="968"/>
      <c r="H424" s="968"/>
      <c r="I424" s="328"/>
      <c r="J424" s="338"/>
      <c r="K424" s="326"/>
      <c r="L424" s="328">
        <v>0</v>
      </c>
    </row>
    <row r="425" spans="1:12" ht="14.25" hidden="1" customHeight="1">
      <c r="A425" s="338"/>
      <c r="B425" s="339"/>
      <c r="C425" s="968" t="s">
        <v>354</v>
      </c>
      <c r="D425" s="968"/>
      <c r="E425" s="968"/>
      <c r="F425" s="968"/>
      <c r="G425" s="968"/>
      <c r="H425" s="968"/>
      <c r="I425" s="328"/>
      <c r="J425" s="338"/>
      <c r="K425" s="326"/>
      <c r="L425" s="328"/>
    </row>
    <row r="426" spans="1:12" ht="14.25" hidden="1" customHeight="1">
      <c r="A426" s="338"/>
      <c r="B426" s="339"/>
      <c r="C426" s="968" t="s">
        <v>355</v>
      </c>
      <c r="D426" s="968"/>
      <c r="E426" s="968"/>
      <c r="F426" s="968"/>
      <c r="G426" s="968"/>
      <c r="H426" s="968"/>
      <c r="I426" s="328"/>
      <c r="J426" s="338"/>
      <c r="K426" s="326"/>
      <c r="L426" s="328">
        <v>0</v>
      </c>
    </row>
    <row r="427" spans="1:12" ht="15" customHeight="1">
      <c r="A427" s="340"/>
      <c r="B427" s="341"/>
      <c r="C427" s="966" t="s">
        <v>356</v>
      </c>
      <c r="D427" s="966"/>
      <c r="E427" s="966"/>
      <c r="F427" s="966"/>
      <c r="G427" s="966"/>
      <c r="H427" s="966"/>
      <c r="I427" s="330"/>
      <c r="J427" s="340"/>
      <c r="K427" s="342"/>
      <c r="L427" s="330">
        <v>45582.39</v>
      </c>
    </row>
    <row r="428" spans="1:12" ht="14.25" customHeight="1">
      <c r="A428" s="338"/>
      <c r="B428" s="339"/>
      <c r="C428" s="967" t="s">
        <v>357</v>
      </c>
      <c r="D428" s="968"/>
      <c r="E428" s="968"/>
      <c r="F428" s="968"/>
      <c r="G428" s="968"/>
      <c r="H428" s="968"/>
      <c r="I428" s="328"/>
      <c r="J428" s="338"/>
      <c r="K428" s="326"/>
      <c r="L428" s="328"/>
    </row>
    <row r="429" spans="1:12" ht="14.25" hidden="1" customHeight="1">
      <c r="A429" s="338"/>
      <c r="B429" s="339"/>
      <c r="C429" s="968" t="s">
        <v>358</v>
      </c>
      <c r="D429" s="968"/>
      <c r="E429" s="968"/>
      <c r="F429" s="968"/>
      <c r="G429" s="968"/>
      <c r="H429" s="968"/>
      <c r="I429" s="328"/>
      <c r="J429" s="338"/>
      <c r="K429" s="326"/>
      <c r="L429" s="328">
        <v>0</v>
      </c>
    </row>
    <row r="430" spans="1:12" ht="14.25" hidden="1" customHeight="1">
      <c r="A430" s="338"/>
      <c r="B430" s="339"/>
      <c r="C430" s="968" t="s">
        <v>359</v>
      </c>
      <c r="D430" s="968"/>
      <c r="E430" s="968"/>
      <c r="F430" s="968"/>
      <c r="G430" s="968"/>
      <c r="H430" s="968"/>
      <c r="I430" s="328"/>
      <c r="J430" s="338"/>
      <c r="K430" s="326"/>
      <c r="L430" s="328">
        <v>0</v>
      </c>
    </row>
    <row r="431" spans="1:12" ht="14.25" customHeight="1">
      <c r="A431" s="338"/>
      <c r="B431" s="339"/>
      <c r="C431" s="968" t="s">
        <v>360</v>
      </c>
      <c r="D431" s="968"/>
      <c r="E431" s="968"/>
      <c r="F431" s="983"/>
      <c r="G431" s="329">
        <v>33.519300000000001</v>
      </c>
      <c r="H431" s="338"/>
      <c r="I431" s="338"/>
      <c r="J431" s="338"/>
      <c r="K431" s="338"/>
      <c r="L431" s="338"/>
    </row>
    <row r="432" spans="1:12" ht="14.25" customHeight="1">
      <c r="A432" s="338"/>
      <c r="B432" s="339"/>
      <c r="C432" s="968" t="s">
        <v>361</v>
      </c>
      <c r="D432" s="968"/>
      <c r="E432" s="968"/>
      <c r="F432" s="983"/>
      <c r="G432" s="329">
        <v>0.38479999999999998</v>
      </c>
      <c r="H432" s="338"/>
      <c r="I432" s="338"/>
      <c r="J432" s="338"/>
      <c r="K432" s="338"/>
      <c r="L432" s="338"/>
    </row>
    <row r="435" spans="1:82" ht="16.5" customHeight="1">
      <c r="A435" s="963" t="s">
        <v>495</v>
      </c>
      <c r="B435" s="963"/>
      <c r="C435" s="963"/>
      <c r="D435" s="963"/>
      <c r="E435" s="963"/>
      <c r="F435" s="963"/>
      <c r="G435" s="963"/>
      <c r="H435" s="963"/>
      <c r="I435" s="963"/>
      <c r="J435" s="963"/>
      <c r="K435" s="963"/>
      <c r="L435" s="963"/>
    </row>
    <row r="436" spans="1:82" ht="57" customHeight="1">
      <c r="A436" s="347" t="s">
        <v>496</v>
      </c>
      <c r="B436" s="348" t="s">
        <v>497</v>
      </c>
      <c r="C436" s="348" t="s">
        <v>498</v>
      </c>
      <c r="D436" s="349" t="s">
        <v>499</v>
      </c>
      <c r="E436" s="350">
        <v>1</v>
      </c>
      <c r="F436" s="350"/>
      <c r="G436" s="350">
        <v>1</v>
      </c>
      <c r="H436" s="351"/>
      <c r="I436" s="352"/>
      <c r="J436" s="351">
        <v>1762130.43</v>
      </c>
      <c r="K436" s="352"/>
      <c r="L436" s="351">
        <v>1762130.43</v>
      </c>
    </row>
    <row r="437" spans="1:82" ht="15" customHeight="1">
      <c r="A437" s="346"/>
      <c r="B437" s="346"/>
      <c r="C437" s="984" t="s">
        <v>334</v>
      </c>
      <c r="D437" s="984"/>
      <c r="E437" s="984"/>
      <c r="F437" s="984"/>
      <c r="G437" s="984"/>
      <c r="H437" s="984"/>
      <c r="I437" s="985">
        <v>1762130.43</v>
      </c>
      <c r="J437" s="985"/>
      <c r="K437" s="985">
        <v>1762130.43</v>
      </c>
      <c r="L437" s="985"/>
      <c r="AD437" s="294">
        <v>0</v>
      </c>
      <c r="AE437" s="294">
        <v>0</v>
      </c>
      <c r="AN437" s="336">
        <v>1762130.43</v>
      </c>
      <c r="AO437" s="294">
        <v>0</v>
      </c>
      <c r="AQ437" s="294" t="s">
        <v>335</v>
      </c>
      <c r="AR437" s="294">
        <v>0</v>
      </c>
      <c r="AT437" s="294">
        <v>0</v>
      </c>
      <c r="AV437" s="294" t="s">
        <v>335</v>
      </c>
      <c r="AW437" s="336">
        <v>1762130.43</v>
      </c>
      <c r="AY437" s="336">
        <v>1762130.43</v>
      </c>
      <c r="AZ437" s="294">
        <v>0</v>
      </c>
      <c r="BA437" s="294">
        <v>0</v>
      </c>
      <c r="BK437" s="336">
        <v>1762130.43</v>
      </c>
      <c r="CD437" s="294">
        <v>3</v>
      </c>
    </row>
    <row r="438" spans="1:82" ht="99.75" customHeight="1">
      <c r="A438" s="347" t="s">
        <v>500</v>
      </c>
      <c r="B438" s="348" t="s">
        <v>501</v>
      </c>
      <c r="C438" s="348" t="s">
        <v>502</v>
      </c>
      <c r="D438" s="349" t="s">
        <v>499</v>
      </c>
      <c r="E438" s="350">
        <v>1</v>
      </c>
      <c r="F438" s="350"/>
      <c r="G438" s="350">
        <v>1</v>
      </c>
      <c r="H438" s="351"/>
      <c r="I438" s="352"/>
      <c r="J438" s="351">
        <v>292955.28000000003</v>
      </c>
      <c r="K438" s="352"/>
      <c r="L438" s="351">
        <v>292955.28000000003</v>
      </c>
    </row>
    <row r="439" spans="1:82" ht="15" customHeight="1">
      <c r="A439" s="346"/>
      <c r="B439" s="346"/>
      <c r="C439" s="984" t="s">
        <v>334</v>
      </c>
      <c r="D439" s="984"/>
      <c r="E439" s="984"/>
      <c r="F439" s="984"/>
      <c r="G439" s="984"/>
      <c r="H439" s="984"/>
      <c r="I439" s="985">
        <v>292955.28000000003</v>
      </c>
      <c r="J439" s="985"/>
      <c r="K439" s="985">
        <v>292955.28000000003</v>
      </c>
      <c r="L439" s="985"/>
      <c r="AD439" s="294">
        <v>0</v>
      </c>
      <c r="AE439" s="294">
        <v>0</v>
      </c>
      <c r="AN439" s="336">
        <v>292955.28000000003</v>
      </c>
      <c r="AO439" s="294">
        <v>0</v>
      </c>
      <c r="AQ439" s="294" t="s">
        <v>335</v>
      </c>
      <c r="AR439" s="294">
        <v>0</v>
      </c>
      <c r="AT439" s="294">
        <v>0</v>
      </c>
      <c r="AV439" s="294" t="s">
        <v>335</v>
      </c>
      <c r="AW439" s="336">
        <v>292955.28000000003</v>
      </c>
      <c r="AY439" s="336">
        <v>292955.28000000003</v>
      </c>
      <c r="AZ439" s="294">
        <v>0</v>
      </c>
      <c r="BA439" s="294">
        <v>0</v>
      </c>
      <c r="BK439" s="336">
        <v>292955.28000000003</v>
      </c>
      <c r="CD439" s="294">
        <v>3</v>
      </c>
    </row>
    <row r="441" spans="1:82" ht="15" hidden="1" customHeight="1">
      <c r="A441" s="340"/>
      <c r="B441" s="341"/>
      <c r="C441" s="966" t="s">
        <v>336</v>
      </c>
      <c r="D441" s="966"/>
      <c r="E441" s="966"/>
      <c r="F441" s="966"/>
      <c r="G441" s="966"/>
      <c r="H441" s="966"/>
      <c r="I441" s="330"/>
      <c r="J441" s="340"/>
      <c r="K441" s="342"/>
      <c r="L441" s="330">
        <v>0</v>
      </c>
    </row>
    <row r="442" spans="1:82" ht="14.25" hidden="1" customHeight="1">
      <c r="A442" s="338"/>
      <c r="B442" s="339"/>
      <c r="C442" s="967" t="s">
        <v>337</v>
      </c>
      <c r="D442" s="968"/>
      <c r="E442" s="968"/>
      <c r="F442" s="968"/>
      <c r="G442" s="968"/>
      <c r="H442" s="968"/>
      <c r="I442" s="328"/>
      <c r="J442" s="338"/>
      <c r="K442" s="326"/>
      <c r="L442" s="328"/>
    </row>
    <row r="443" spans="1:82" ht="14.25" hidden="1" customHeight="1">
      <c r="A443" s="338"/>
      <c r="B443" s="339"/>
      <c r="C443" s="968" t="s">
        <v>338</v>
      </c>
      <c r="D443" s="968"/>
      <c r="E443" s="968"/>
      <c r="F443" s="968"/>
      <c r="G443" s="968"/>
      <c r="H443" s="968"/>
      <c r="I443" s="328"/>
      <c r="J443" s="338"/>
      <c r="K443" s="326"/>
      <c r="L443" s="328">
        <v>0</v>
      </c>
    </row>
    <row r="444" spans="1:82" ht="14.25" hidden="1" customHeight="1">
      <c r="A444" s="338"/>
      <c r="B444" s="339"/>
      <c r="C444" s="968" t="s">
        <v>339</v>
      </c>
      <c r="D444" s="968"/>
      <c r="E444" s="968"/>
      <c r="F444" s="968"/>
      <c r="G444" s="968"/>
      <c r="H444" s="968"/>
      <c r="I444" s="328"/>
      <c r="J444" s="338"/>
      <c r="K444" s="326"/>
      <c r="L444" s="328">
        <v>0</v>
      </c>
    </row>
    <row r="445" spans="1:82" ht="14.25" hidden="1" customHeight="1">
      <c r="A445" s="338"/>
      <c r="B445" s="339"/>
      <c r="C445" s="967" t="s">
        <v>340</v>
      </c>
      <c r="D445" s="968"/>
      <c r="E445" s="968"/>
      <c r="F445" s="968"/>
      <c r="G445" s="968"/>
      <c r="H445" s="968"/>
      <c r="I445" s="328"/>
      <c r="J445" s="338"/>
      <c r="K445" s="326"/>
      <c r="L445" s="328"/>
    </row>
    <row r="446" spans="1:82" ht="14.25" hidden="1" customHeight="1">
      <c r="A446" s="338"/>
      <c r="B446" s="339"/>
      <c r="C446" s="968" t="s">
        <v>339</v>
      </c>
      <c r="D446" s="968"/>
      <c r="E446" s="968"/>
      <c r="F446" s="968"/>
      <c r="G446" s="968"/>
      <c r="H446" s="968"/>
      <c r="I446" s="328"/>
      <c r="J446" s="338"/>
      <c r="K446" s="326"/>
      <c r="L446" s="328">
        <v>0</v>
      </c>
    </row>
    <row r="447" spans="1:82" ht="14.25" hidden="1" customHeight="1">
      <c r="A447" s="338"/>
      <c r="B447" s="339"/>
      <c r="C447" s="967" t="s">
        <v>341</v>
      </c>
      <c r="D447" s="968"/>
      <c r="E447" s="968"/>
      <c r="F447" s="968"/>
      <c r="G447" s="968"/>
      <c r="H447" s="968"/>
      <c r="I447" s="328"/>
      <c r="J447" s="338"/>
      <c r="K447" s="326"/>
      <c r="L447" s="328"/>
    </row>
    <row r="448" spans="1:82" ht="14.25" hidden="1" customHeight="1">
      <c r="A448" s="338"/>
      <c r="B448" s="339"/>
      <c r="C448" s="968" t="s">
        <v>342</v>
      </c>
      <c r="D448" s="968"/>
      <c r="E448" s="968"/>
      <c r="F448" s="968"/>
      <c r="G448" s="968"/>
      <c r="H448" s="968"/>
      <c r="I448" s="328"/>
      <c r="J448" s="338"/>
      <c r="K448" s="326"/>
      <c r="L448" s="328">
        <v>0</v>
      </c>
    </row>
    <row r="449" spans="1:12" ht="14.25" hidden="1" customHeight="1">
      <c r="A449" s="338"/>
      <c r="B449" s="339"/>
      <c r="C449" s="968" t="s">
        <v>343</v>
      </c>
      <c r="D449" s="968"/>
      <c r="E449" s="968"/>
      <c r="F449" s="968"/>
      <c r="G449" s="968"/>
      <c r="H449" s="968"/>
      <c r="I449" s="328"/>
      <c r="J449" s="338"/>
      <c r="K449" s="326"/>
      <c r="L449" s="328">
        <v>0</v>
      </c>
    </row>
    <row r="450" spans="1:12" ht="14.25" hidden="1" customHeight="1">
      <c r="A450" s="338"/>
      <c r="B450" s="339"/>
      <c r="C450" s="968" t="s">
        <v>344</v>
      </c>
      <c r="D450" s="968"/>
      <c r="E450" s="968"/>
      <c r="F450" s="968"/>
      <c r="G450" s="968"/>
      <c r="H450" s="968"/>
      <c r="I450" s="328"/>
      <c r="J450" s="338"/>
      <c r="K450" s="326"/>
      <c r="L450" s="328">
        <v>0</v>
      </c>
    </row>
    <row r="451" spans="1:12" ht="14.25" hidden="1" customHeight="1">
      <c r="A451" s="338"/>
      <c r="B451" s="339"/>
      <c r="C451" s="967" t="s">
        <v>340</v>
      </c>
      <c r="D451" s="968"/>
      <c r="E451" s="968"/>
      <c r="F451" s="968"/>
      <c r="G451" s="968"/>
      <c r="H451" s="968"/>
      <c r="I451" s="328"/>
      <c r="J451" s="338"/>
      <c r="K451" s="326"/>
      <c r="L451" s="328"/>
    </row>
    <row r="452" spans="1:12" ht="14.25" hidden="1" customHeight="1">
      <c r="A452" s="338"/>
      <c r="B452" s="339"/>
      <c r="C452" s="968" t="s">
        <v>345</v>
      </c>
      <c r="D452" s="968"/>
      <c r="E452" s="968"/>
      <c r="F452" s="968"/>
      <c r="G452" s="968"/>
      <c r="H452" s="968"/>
      <c r="I452" s="328"/>
      <c r="J452" s="338"/>
      <c r="K452" s="326"/>
      <c r="L452" s="328">
        <v>0</v>
      </c>
    </row>
    <row r="453" spans="1:12" ht="14.25" hidden="1" customHeight="1">
      <c r="A453" s="338"/>
      <c r="B453" s="339"/>
      <c r="C453" s="968" t="s">
        <v>346</v>
      </c>
      <c r="D453" s="968"/>
      <c r="E453" s="968"/>
      <c r="F453" s="968"/>
      <c r="G453" s="968"/>
      <c r="H453" s="968"/>
      <c r="I453" s="328"/>
      <c r="J453" s="338"/>
      <c r="K453" s="326"/>
      <c r="L453" s="328">
        <v>0</v>
      </c>
    </row>
    <row r="454" spans="1:12" ht="14.25" hidden="1" customHeight="1">
      <c r="A454" s="338"/>
      <c r="B454" s="339"/>
      <c r="C454" s="968" t="s">
        <v>347</v>
      </c>
      <c r="D454" s="968"/>
      <c r="E454" s="968"/>
      <c r="F454" s="968"/>
      <c r="G454" s="968"/>
      <c r="H454" s="968"/>
      <c r="I454" s="328"/>
      <c r="J454" s="338"/>
      <c r="K454" s="326"/>
      <c r="L454" s="328">
        <v>0</v>
      </c>
    </row>
    <row r="455" spans="1:12" ht="14.25" hidden="1" customHeight="1">
      <c r="A455" s="338"/>
      <c r="B455" s="339"/>
      <c r="C455" s="968" t="s">
        <v>348</v>
      </c>
      <c r="D455" s="968"/>
      <c r="E455" s="968"/>
      <c r="F455" s="968"/>
      <c r="G455" s="968"/>
      <c r="H455" s="968"/>
      <c r="I455" s="328"/>
      <c r="J455" s="338"/>
      <c r="K455" s="326"/>
      <c r="L455" s="328">
        <v>0</v>
      </c>
    </row>
    <row r="456" spans="1:12" ht="14.25" hidden="1" customHeight="1">
      <c r="A456" s="338"/>
      <c r="B456" s="339"/>
      <c r="C456" s="968" t="s">
        <v>349</v>
      </c>
      <c r="D456" s="968"/>
      <c r="E456" s="968"/>
      <c r="F456" s="968"/>
      <c r="G456" s="968"/>
      <c r="H456" s="968"/>
      <c r="I456" s="328"/>
      <c r="J456" s="338"/>
      <c r="K456" s="326"/>
      <c r="L456" s="328">
        <v>0</v>
      </c>
    </row>
    <row r="457" spans="1:12" ht="14.25" hidden="1" customHeight="1">
      <c r="A457" s="338"/>
      <c r="B457" s="339"/>
      <c r="C457" s="968" t="s">
        <v>350</v>
      </c>
      <c r="D457" s="968"/>
      <c r="E457" s="968"/>
      <c r="F457" s="968"/>
      <c r="G457" s="968"/>
      <c r="H457" s="968"/>
      <c r="I457" s="328"/>
      <c r="J457" s="338"/>
      <c r="K457" s="326"/>
      <c r="L457" s="328">
        <v>0</v>
      </c>
    </row>
    <row r="458" spans="1:12" ht="14.25" customHeight="1">
      <c r="A458" s="338"/>
      <c r="B458" s="339"/>
      <c r="C458" s="968" t="s">
        <v>351</v>
      </c>
      <c r="D458" s="968"/>
      <c r="E458" s="968"/>
      <c r="F458" s="968"/>
      <c r="G458" s="968"/>
      <c r="H458" s="968"/>
      <c r="I458" s="328"/>
      <c r="J458" s="338"/>
      <c r="K458" s="326"/>
      <c r="L458" s="328">
        <v>2055085.71</v>
      </c>
    </row>
    <row r="459" spans="1:12" ht="14.25" customHeight="1">
      <c r="A459" s="338"/>
      <c r="B459" s="339"/>
      <c r="C459" s="967" t="s">
        <v>337</v>
      </c>
      <c r="D459" s="968"/>
      <c r="E459" s="968"/>
      <c r="F459" s="968"/>
      <c r="G459" s="968"/>
      <c r="H459" s="968"/>
      <c r="I459" s="328"/>
      <c r="J459" s="338"/>
      <c r="K459" s="326"/>
      <c r="L459" s="328"/>
    </row>
    <row r="460" spans="1:12" ht="14.25" customHeight="1">
      <c r="A460" s="338"/>
      <c r="B460" s="339"/>
      <c r="C460" s="968" t="s">
        <v>352</v>
      </c>
      <c r="D460" s="968"/>
      <c r="E460" s="968"/>
      <c r="F460" s="968"/>
      <c r="G460" s="968"/>
      <c r="H460" s="968"/>
      <c r="I460" s="328"/>
      <c r="J460" s="338"/>
      <c r="K460" s="326"/>
      <c r="L460" s="328">
        <v>2055085.71</v>
      </c>
    </row>
    <row r="461" spans="1:12" ht="14.25" hidden="1" customHeight="1">
      <c r="A461" s="338"/>
      <c r="B461" s="339"/>
      <c r="C461" s="968" t="s">
        <v>353</v>
      </c>
      <c r="D461" s="968"/>
      <c r="E461" s="968"/>
      <c r="F461" s="968"/>
      <c r="G461" s="968"/>
      <c r="H461" s="968"/>
      <c r="I461" s="328"/>
      <c r="J461" s="338"/>
      <c r="K461" s="326"/>
      <c r="L461" s="328">
        <v>0</v>
      </c>
    </row>
    <row r="462" spans="1:12" ht="14.25" hidden="1" customHeight="1">
      <c r="A462" s="338"/>
      <c r="B462" s="339"/>
      <c r="C462" s="968" t="s">
        <v>354</v>
      </c>
      <c r="D462" s="968"/>
      <c r="E462" s="968"/>
      <c r="F462" s="968"/>
      <c r="G462" s="968"/>
      <c r="H462" s="968"/>
      <c r="I462" s="328"/>
      <c r="J462" s="338"/>
      <c r="K462" s="326"/>
      <c r="L462" s="328"/>
    </row>
    <row r="463" spans="1:12" ht="14.25" hidden="1" customHeight="1">
      <c r="A463" s="338"/>
      <c r="B463" s="339"/>
      <c r="C463" s="968" t="s">
        <v>355</v>
      </c>
      <c r="D463" s="968"/>
      <c r="E463" s="968"/>
      <c r="F463" s="968"/>
      <c r="G463" s="968"/>
      <c r="H463" s="968"/>
      <c r="I463" s="328"/>
      <c r="J463" s="338"/>
      <c r="K463" s="326"/>
      <c r="L463" s="328">
        <v>0</v>
      </c>
    </row>
    <row r="464" spans="1:12" ht="15" customHeight="1">
      <c r="A464" s="340"/>
      <c r="B464" s="341"/>
      <c r="C464" s="966" t="s">
        <v>356</v>
      </c>
      <c r="D464" s="966"/>
      <c r="E464" s="966"/>
      <c r="F464" s="966"/>
      <c r="G464" s="966"/>
      <c r="H464" s="966"/>
      <c r="I464" s="330"/>
      <c r="J464" s="340"/>
      <c r="K464" s="342"/>
      <c r="L464" s="330">
        <v>2055085.71</v>
      </c>
    </row>
    <row r="465" spans="1:82" ht="14.25" customHeight="1">
      <c r="A465" s="338"/>
      <c r="B465" s="339"/>
      <c r="C465" s="967" t="s">
        <v>357</v>
      </c>
      <c r="D465" s="968"/>
      <c r="E465" s="968"/>
      <c r="F465" s="968"/>
      <c r="G465" s="968"/>
      <c r="H465" s="968"/>
      <c r="I465" s="328"/>
      <c r="J465" s="338"/>
      <c r="K465" s="326"/>
      <c r="L465" s="328"/>
    </row>
    <row r="466" spans="1:82" ht="14.25" hidden="1" customHeight="1">
      <c r="A466" s="338"/>
      <c r="B466" s="339"/>
      <c r="C466" s="968" t="s">
        <v>358</v>
      </c>
      <c r="D466" s="968"/>
      <c r="E466" s="968"/>
      <c r="F466" s="968"/>
      <c r="G466" s="968"/>
      <c r="H466" s="968"/>
      <c r="I466" s="328"/>
      <c r="J466" s="338"/>
      <c r="K466" s="326"/>
      <c r="L466" s="328">
        <v>0</v>
      </c>
    </row>
    <row r="467" spans="1:82" ht="14.25" customHeight="1">
      <c r="A467" s="338"/>
      <c r="B467" s="339"/>
      <c r="C467" s="968" t="s">
        <v>359</v>
      </c>
      <c r="D467" s="968"/>
      <c r="E467" s="968"/>
      <c r="F467" s="968"/>
      <c r="G467" s="968"/>
      <c r="H467" s="968"/>
      <c r="I467" s="328"/>
      <c r="J467" s="338"/>
      <c r="K467" s="326"/>
      <c r="L467" s="328">
        <v>2055085.71</v>
      </c>
    </row>
    <row r="468" spans="1:82" ht="14.25" hidden="1" customHeight="1">
      <c r="A468" s="338"/>
      <c r="B468" s="339"/>
      <c r="C468" s="968" t="s">
        <v>360</v>
      </c>
      <c r="D468" s="968"/>
      <c r="E468" s="968"/>
      <c r="F468" s="983"/>
      <c r="G468" s="329">
        <v>0</v>
      </c>
      <c r="H468" s="338"/>
      <c r="I468" s="338"/>
      <c r="J468" s="338"/>
      <c r="K468" s="338"/>
      <c r="L468" s="338"/>
    </row>
    <row r="469" spans="1:82" ht="14.25" hidden="1" customHeight="1">
      <c r="A469" s="338"/>
      <c r="B469" s="339"/>
      <c r="C469" s="968" t="s">
        <v>361</v>
      </c>
      <c r="D469" s="968"/>
      <c r="E469" s="968"/>
      <c r="F469" s="983"/>
      <c r="G469" s="329">
        <v>0</v>
      </c>
      <c r="H469" s="338"/>
      <c r="I469" s="338"/>
      <c r="J469" s="338"/>
      <c r="K469" s="338"/>
      <c r="L469" s="338"/>
    </row>
    <row r="472" spans="1:82" ht="16.5" customHeight="1">
      <c r="A472" s="963" t="s">
        <v>503</v>
      </c>
      <c r="B472" s="963"/>
      <c r="C472" s="963"/>
      <c r="D472" s="963"/>
      <c r="E472" s="963"/>
      <c r="F472" s="963"/>
      <c r="G472" s="963"/>
      <c r="H472" s="963"/>
      <c r="I472" s="963"/>
      <c r="J472" s="963"/>
      <c r="K472" s="963"/>
      <c r="L472" s="963"/>
    </row>
    <row r="473" spans="1:82" ht="42.75" customHeight="1">
      <c r="A473" s="353" t="s">
        <v>504</v>
      </c>
      <c r="B473" s="331" t="s">
        <v>505</v>
      </c>
      <c r="C473" s="331" t="s">
        <v>506</v>
      </c>
      <c r="D473" s="332" t="s">
        <v>507</v>
      </c>
      <c r="E473" s="333">
        <v>0.45</v>
      </c>
      <c r="F473" s="333"/>
      <c r="G473" s="333">
        <v>0.45</v>
      </c>
      <c r="H473" s="334">
        <v>22973.67</v>
      </c>
      <c r="I473" s="335">
        <v>0.91</v>
      </c>
      <c r="J473" s="334">
        <v>20906.04</v>
      </c>
      <c r="K473" s="335"/>
      <c r="L473" s="334">
        <v>9407.7199999999993</v>
      </c>
    </row>
    <row r="474" spans="1:82" ht="15" customHeight="1">
      <c r="C474" s="964" t="s">
        <v>334</v>
      </c>
      <c r="D474" s="964"/>
      <c r="E474" s="964"/>
      <c r="F474" s="964"/>
      <c r="G474" s="964"/>
      <c r="H474" s="964"/>
      <c r="I474" s="965">
        <v>20906.044444444</v>
      </c>
      <c r="J474" s="965"/>
      <c r="K474" s="965">
        <v>9407.7199999999993</v>
      </c>
      <c r="L474" s="965"/>
      <c r="AD474" s="294">
        <v>0</v>
      </c>
      <c r="AE474" s="294">
        <v>0</v>
      </c>
      <c r="AN474" s="336">
        <v>9407.7199999999993</v>
      </c>
      <c r="AO474" s="294">
        <v>0</v>
      </c>
      <c r="AQ474" s="294" t="s">
        <v>335</v>
      </c>
      <c r="AR474" s="294">
        <v>0</v>
      </c>
      <c r="AT474" s="294">
        <v>0</v>
      </c>
      <c r="AV474" s="294" t="s">
        <v>335</v>
      </c>
      <c r="AW474" s="336">
        <v>9407.7199999999993</v>
      </c>
      <c r="AZ474" s="294">
        <v>0</v>
      </c>
      <c r="BA474" s="294">
        <v>0</v>
      </c>
      <c r="CD474" s="294">
        <v>1</v>
      </c>
    </row>
    <row r="475" spans="1:82" ht="28.5" customHeight="1">
      <c r="A475" s="322" t="s">
        <v>508</v>
      </c>
      <c r="B475" s="324" t="s">
        <v>509</v>
      </c>
      <c r="C475" s="324" t="s">
        <v>510</v>
      </c>
      <c r="D475" s="325" t="s">
        <v>312</v>
      </c>
      <c r="E475" s="326">
        <v>0.03</v>
      </c>
      <c r="F475" s="326"/>
      <c r="G475" s="326">
        <v>0.03</v>
      </c>
      <c r="H475" s="328">
        <v>43402.78</v>
      </c>
      <c r="I475" s="327">
        <v>1.51</v>
      </c>
      <c r="J475" s="328">
        <v>65538.2</v>
      </c>
      <c r="K475" s="327"/>
      <c r="L475" s="328">
        <v>1966.15</v>
      </c>
    </row>
    <row r="476" spans="1:82">
      <c r="A476" s="344"/>
      <c r="B476" s="344"/>
      <c r="C476" s="345" t="s">
        <v>511</v>
      </c>
      <c r="D476" s="344"/>
      <c r="E476" s="344"/>
      <c r="F476" s="344"/>
      <c r="G476" s="344"/>
      <c r="H476" s="344"/>
      <c r="I476" s="344"/>
      <c r="J476" s="344"/>
      <c r="K476" s="344"/>
      <c r="L476" s="344"/>
    </row>
    <row r="477" spans="1:82" ht="15" customHeight="1">
      <c r="C477" s="964" t="s">
        <v>334</v>
      </c>
      <c r="D477" s="964"/>
      <c r="E477" s="964"/>
      <c r="F477" s="964"/>
      <c r="G477" s="964"/>
      <c r="H477" s="964"/>
      <c r="I477" s="965">
        <v>65538.333333332994</v>
      </c>
      <c r="J477" s="965"/>
      <c r="K477" s="965">
        <v>1966.15</v>
      </c>
      <c r="L477" s="965"/>
      <c r="AD477" s="294">
        <v>0</v>
      </c>
      <c r="AE477" s="294">
        <v>0</v>
      </c>
      <c r="AN477" s="336">
        <v>1966.15</v>
      </c>
      <c r="AO477" s="294">
        <v>0</v>
      </c>
      <c r="AQ477" s="294" t="s">
        <v>335</v>
      </c>
      <c r="AR477" s="294">
        <v>0</v>
      </c>
      <c r="AT477" s="294">
        <v>0</v>
      </c>
      <c r="AV477" s="294" t="s">
        <v>335</v>
      </c>
      <c r="AW477" s="336">
        <v>1966.15</v>
      </c>
      <c r="AZ477" s="294">
        <v>0</v>
      </c>
      <c r="BA477" s="294">
        <v>0</v>
      </c>
      <c r="CD477" s="294">
        <v>2</v>
      </c>
    </row>
    <row r="478" spans="1:82" ht="14.25" customHeight="1">
      <c r="A478" s="322" t="s">
        <v>512</v>
      </c>
      <c r="B478" s="324" t="s">
        <v>310</v>
      </c>
      <c r="C478" s="324" t="s">
        <v>311</v>
      </c>
      <c r="D478" s="325" t="s">
        <v>312</v>
      </c>
      <c r="E478" s="326">
        <v>0.03</v>
      </c>
      <c r="F478" s="326"/>
      <c r="G478" s="326">
        <v>0.03</v>
      </c>
      <c r="H478" s="328">
        <v>1031.73</v>
      </c>
      <c r="I478" s="327">
        <v>1.1499999999999999</v>
      </c>
      <c r="J478" s="328">
        <v>1186.49</v>
      </c>
      <c r="K478" s="327"/>
      <c r="L478" s="328">
        <v>35.590000000000003</v>
      </c>
    </row>
    <row r="479" spans="1:82">
      <c r="A479" s="344"/>
      <c r="B479" s="344"/>
      <c r="C479" s="345" t="s">
        <v>511</v>
      </c>
      <c r="D479" s="344"/>
      <c r="E479" s="344"/>
      <c r="F479" s="344"/>
      <c r="G479" s="344"/>
      <c r="H479" s="344"/>
      <c r="I479" s="344"/>
      <c r="J479" s="344"/>
      <c r="K479" s="344"/>
      <c r="L479" s="344"/>
    </row>
    <row r="480" spans="1:82" ht="15" customHeight="1">
      <c r="C480" s="964" t="s">
        <v>334</v>
      </c>
      <c r="D480" s="964"/>
      <c r="E480" s="964"/>
      <c r="F480" s="964"/>
      <c r="G480" s="964"/>
      <c r="H480" s="964"/>
      <c r="I480" s="965">
        <v>1186.3333333333001</v>
      </c>
      <c r="J480" s="965"/>
      <c r="K480" s="965">
        <v>35.590000000000003</v>
      </c>
      <c r="L480" s="965"/>
      <c r="AD480" s="294">
        <v>0</v>
      </c>
      <c r="AE480" s="294">
        <v>0</v>
      </c>
      <c r="AN480" s="336">
        <v>35.590000000000003</v>
      </c>
      <c r="AO480" s="294">
        <v>0</v>
      </c>
      <c r="AQ480" s="294" t="s">
        <v>335</v>
      </c>
      <c r="AR480" s="294">
        <v>0</v>
      </c>
      <c r="AT480" s="294">
        <v>0</v>
      </c>
      <c r="AV480" s="294" t="s">
        <v>335</v>
      </c>
      <c r="AW480" s="336">
        <v>35.590000000000003</v>
      </c>
      <c r="AZ480" s="294">
        <v>0</v>
      </c>
      <c r="BA480" s="294">
        <v>0</v>
      </c>
      <c r="CD480" s="294">
        <v>2</v>
      </c>
    </row>
    <row r="481" spans="1:82" ht="71.25" customHeight="1">
      <c r="A481" s="353" t="s">
        <v>513</v>
      </c>
      <c r="B481" s="331" t="s">
        <v>514</v>
      </c>
      <c r="C481" s="331" t="s">
        <v>515</v>
      </c>
      <c r="D481" s="332" t="s">
        <v>283</v>
      </c>
      <c r="E481" s="333">
        <v>3</v>
      </c>
      <c r="F481" s="333"/>
      <c r="G481" s="333">
        <v>3</v>
      </c>
      <c r="H481" s="334">
        <v>127.56</v>
      </c>
      <c r="I481" s="335">
        <v>1.26</v>
      </c>
      <c r="J481" s="334">
        <v>160.72999999999999</v>
      </c>
      <c r="K481" s="335"/>
      <c r="L481" s="334">
        <v>482.19</v>
      </c>
    </row>
    <row r="482" spans="1:82" ht="15" customHeight="1">
      <c r="C482" s="964" t="s">
        <v>334</v>
      </c>
      <c r="D482" s="964"/>
      <c r="E482" s="964"/>
      <c r="F482" s="964"/>
      <c r="G482" s="964"/>
      <c r="H482" s="964"/>
      <c r="I482" s="965">
        <v>160.72999999999999</v>
      </c>
      <c r="J482" s="965"/>
      <c r="K482" s="965">
        <v>482.19</v>
      </c>
      <c r="L482" s="965"/>
      <c r="AD482" s="294">
        <v>0</v>
      </c>
      <c r="AE482" s="294">
        <v>0</v>
      </c>
      <c r="AN482" s="336">
        <v>482.19</v>
      </c>
      <c r="AO482" s="294">
        <v>0</v>
      </c>
      <c r="AQ482" s="294" t="s">
        <v>335</v>
      </c>
      <c r="AR482" s="294">
        <v>0</v>
      </c>
      <c r="AT482" s="294">
        <v>0</v>
      </c>
      <c r="AV482" s="294" t="s">
        <v>335</v>
      </c>
      <c r="AW482" s="336">
        <v>482.19</v>
      </c>
      <c r="AZ482" s="294">
        <v>0</v>
      </c>
      <c r="BA482" s="294">
        <v>0</v>
      </c>
      <c r="CD482" s="294">
        <v>2</v>
      </c>
    </row>
    <row r="483" spans="1:82" ht="28.5" customHeight="1">
      <c r="A483" s="322" t="s">
        <v>516</v>
      </c>
      <c r="B483" s="324" t="s">
        <v>517</v>
      </c>
      <c r="C483" s="324" t="s">
        <v>518</v>
      </c>
      <c r="D483" s="325" t="s">
        <v>307</v>
      </c>
      <c r="E483" s="326">
        <v>1.04E-2</v>
      </c>
      <c r="F483" s="326"/>
      <c r="G483" s="326">
        <v>1.04E-2</v>
      </c>
      <c r="H483" s="328">
        <v>173808.79</v>
      </c>
      <c r="I483" s="327">
        <v>1.2</v>
      </c>
      <c r="J483" s="328">
        <v>208570.55</v>
      </c>
      <c r="K483" s="327"/>
      <c r="L483" s="328">
        <v>2169.13</v>
      </c>
    </row>
    <row r="484" spans="1:82">
      <c r="A484" s="344"/>
      <c r="B484" s="344"/>
      <c r="C484" s="345" t="s">
        <v>519</v>
      </c>
      <c r="D484" s="344"/>
      <c r="E484" s="344"/>
      <c r="F484" s="344"/>
      <c r="G484" s="344"/>
      <c r="H484" s="344"/>
      <c r="I484" s="344"/>
      <c r="J484" s="344"/>
      <c r="K484" s="344"/>
      <c r="L484" s="344"/>
    </row>
    <row r="485" spans="1:82" ht="15" customHeight="1">
      <c r="C485" s="964" t="s">
        <v>334</v>
      </c>
      <c r="D485" s="964"/>
      <c r="E485" s="964"/>
      <c r="F485" s="964"/>
      <c r="G485" s="964"/>
      <c r="H485" s="964"/>
      <c r="I485" s="965">
        <v>208570.19230769001</v>
      </c>
      <c r="J485" s="965"/>
      <c r="K485" s="965">
        <v>2169.13</v>
      </c>
      <c r="L485" s="965"/>
      <c r="AD485" s="294">
        <v>0</v>
      </c>
      <c r="AE485" s="294">
        <v>0</v>
      </c>
      <c r="AN485" s="336">
        <v>2169.13</v>
      </c>
      <c r="AO485" s="294">
        <v>0</v>
      </c>
      <c r="AQ485" s="294" t="s">
        <v>335</v>
      </c>
      <c r="AR485" s="294">
        <v>0</v>
      </c>
      <c r="AT485" s="294">
        <v>0</v>
      </c>
      <c r="AV485" s="294" t="s">
        <v>335</v>
      </c>
      <c r="AW485" s="336">
        <v>2169.13</v>
      </c>
      <c r="AZ485" s="294">
        <v>0</v>
      </c>
      <c r="BA485" s="294">
        <v>0</v>
      </c>
      <c r="CD485" s="294">
        <v>1</v>
      </c>
    </row>
    <row r="486" spans="1:82" ht="57" customHeight="1">
      <c r="A486" s="353" t="s">
        <v>520</v>
      </c>
      <c r="B486" s="331" t="s">
        <v>521</v>
      </c>
      <c r="C486" s="331" t="s">
        <v>522</v>
      </c>
      <c r="D486" s="332" t="s">
        <v>283</v>
      </c>
      <c r="E486" s="333">
        <v>1</v>
      </c>
      <c r="F486" s="333"/>
      <c r="G486" s="333">
        <v>1</v>
      </c>
      <c r="H486" s="334">
        <v>4136.76</v>
      </c>
      <c r="I486" s="335">
        <v>1.1299999999999999</v>
      </c>
      <c r="J486" s="334">
        <v>4674.54</v>
      </c>
      <c r="K486" s="335"/>
      <c r="L486" s="334">
        <v>4674.54</v>
      </c>
    </row>
    <row r="487" spans="1:82" ht="15" customHeight="1">
      <c r="C487" s="964" t="s">
        <v>334</v>
      </c>
      <c r="D487" s="964"/>
      <c r="E487" s="964"/>
      <c r="F487" s="964"/>
      <c r="G487" s="964"/>
      <c r="H487" s="964"/>
      <c r="I487" s="965">
        <v>4674.54</v>
      </c>
      <c r="J487" s="965"/>
      <c r="K487" s="965">
        <v>4674.54</v>
      </c>
      <c r="L487" s="965"/>
      <c r="AD487" s="294">
        <v>0</v>
      </c>
      <c r="AE487" s="294">
        <v>0</v>
      </c>
      <c r="AN487" s="336">
        <v>4674.54</v>
      </c>
      <c r="AO487" s="294">
        <v>0</v>
      </c>
      <c r="AQ487" s="294" t="s">
        <v>335</v>
      </c>
      <c r="AR487" s="294">
        <v>0</v>
      </c>
      <c r="AT487" s="294">
        <v>0</v>
      </c>
      <c r="AV487" s="294" t="s">
        <v>335</v>
      </c>
      <c r="AW487" s="336">
        <v>4674.54</v>
      </c>
      <c r="AZ487" s="294">
        <v>0</v>
      </c>
      <c r="BA487" s="294">
        <v>0</v>
      </c>
      <c r="CD487" s="294">
        <v>1</v>
      </c>
    </row>
    <row r="488" spans="1:82" ht="14.25" customHeight="1">
      <c r="A488" s="353" t="s">
        <v>523</v>
      </c>
      <c r="B488" s="331" t="s">
        <v>524</v>
      </c>
      <c r="C488" s="331" t="s">
        <v>525</v>
      </c>
      <c r="D488" s="332" t="s">
        <v>181</v>
      </c>
      <c r="E488" s="333">
        <v>1</v>
      </c>
      <c r="F488" s="333"/>
      <c r="G488" s="333">
        <v>1</v>
      </c>
      <c r="H488" s="334">
        <v>581.4</v>
      </c>
      <c r="I488" s="335"/>
      <c r="J488" s="334"/>
      <c r="K488" s="335"/>
      <c r="L488" s="334">
        <v>581.4</v>
      </c>
    </row>
    <row r="489" spans="1:82" ht="15" customHeight="1">
      <c r="C489" s="964" t="s">
        <v>334</v>
      </c>
      <c r="D489" s="964"/>
      <c r="E489" s="964"/>
      <c r="F489" s="964"/>
      <c r="G489" s="964"/>
      <c r="H489" s="964"/>
      <c r="I489" s="965">
        <v>581.4</v>
      </c>
      <c r="J489" s="965"/>
      <c r="K489" s="965">
        <v>581.4</v>
      </c>
      <c r="L489" s="965"/>
      <c r="AD489" s="294">
        <v>0</v>
      </c>
      <c r="AE489" s="294">
        <v>0</v>
      </c>
      <c r="AN489" s="336">
        <v>581.4</v>
      </c>
      <c r="AO489" s="294">
        <v>0</v>
      </c>
      <c r="AQ489" s="294" t="s">
        <v>335</v>
      </c>
      <c r="AR489" s="294">
        <v>0</v>
      </c>
      <c r="AT489" s="294">
        <v>0</v>
      </c>
      <c r="AV489" s="294" t="s">
        <v>335</v>
      </c>
      <c r="AW489" s="336">
        <v>581.4</v>
      </c>
      <c r="AZ489" s="294">
        <v>0</v>
      </c>
      <c r="BA489" s="294">
        <v>0</v>
      </c>
      <c r="CD489" s="294">
        <v>1</v>
      </c>
    </row>
    <row r="490" spans="1:82" ht="14.25" customHeight="1">
      <c r="A490" s="353" t="s">
        <v>526</v>
      </c>
      <c r="B490" s="331" t="s">
        <v>524</v>
      </c>
      <c r="C490" s="331" t="s">
        <v>527</v>
      </c>
      <c r="D490" s="332" t="s">
        <v>181</v>
      </c>
      <c r="E490" s="333">
        <v>2</v>
      </c>
      <c r="F490" s="333"/>
      <c r="G490" s="333">
        <v>2</v>
      </c>
      <c r="H490" s="334">
        <v>185.44</v>
      </c>
      <c r="I490" s="335"/>
      <c r="J490" s="334"/>
      <c r="K490" s="335"/>
      <c r="L490" s="334">
        <v>370.88</v>
      </c>
    </row>
    <row r="491" spans="1:82" ht="15" customHeight="1">
      <c r="C491" s="964" t="s">
        <v>334</v>
      </c>
      <c r="D491" s="964"/>
      <c r="E491" s="964"/>
      <c r="F491" s="964"/>
      <c r="G491" s="964"/>
      <c r="H491" s="964"/>
      <c r="I491" s="965">
        <v>185.44</v>
      </c>
      <c r="J491" s="965"/>
      <c r="K491" s="965">
        <v>370.88</v>
      </c>
      <c r="L491" s="965"/>
      <c r="AD491" s="294">
        <v>0</v>
      </c>
      <c r="AE491" s="294">
        <v>0</v>
      </c>
      <c r="AN491" s="336">
        <v>370.88</v>
      </c>
      <c r="AO491" s="294">
        <v>0</v>
      </c>
      <c r="AQ491" s="294" t="s">
        <v>335</v>
      </c>
      <c r="AR491" s="294">
        <v>0</v>
      </c>
      <c r="AT491" s="294">
        <v>0</v>
      </c>
      <c r="AV491" s="294" t="s">
        <v>335</v>
      </c>
      <c r="AW491" s="336">
        <v>370.88</v>
      </c>
      <c r="AZ491" s="294">
        <v>0</v>
      </c>
      <c r="BA491" s="294">
        <v>0</v>
      </c>
      <c r="CD491" s="294">
        <v>1</v>
      </c>
    </row>
    <row r="492" spans="1:82" ht="14.25" customHeight="1">
      <c r="A492" s="353" t="s">
        <v>528</v>
      </c>
      <c r="B492" s="331" t="s">
        <v>524</v>
      </c>
      <c r="C492" s="331" t="s">
        <v>529</v>
      </c>
      <c r="D492" s="332" t="s">
        <v>181</v>
      </c>
      <c r="E492" s="333">
        <v>2</v>
      </c>
      <c r="F492" s="333"/>
      <c r="G492" s="333">
        <v>2</v>
      </c>
      <c r="H492" s="334">
        <v>18.36</v>
      </c>
      <c r="I492" s="335"/>
      <c r="J492" s="334"/>
      <c r="K492" s="335"/>
      <c r="L492" s="334">
        <v>36.72</v>
      </c>
    </row>
    <row r="493" spans="1:82" ht="15" customHeight="1">
      <c r="C493" s="964" t="s">
        <v>334</v>
      </c>
      <c r="D493" s="964"/>
      <c r="E493" s="964"/>
      <c r="F493" s="964"/>
      <c r="G493" s="964"/>
      <c r="H493" s="964"/>
      <c r="I493" s="965">
        <v>18.36</v>
      </c>
      <c r="J493" s="965"/>
      <c r="K493" s="965">
        <v>36.72</v>
      </c>
      <c r="L493" s="965"/>
      <c r="AD493" s="294">
        <v>0</v>
      </c>
      <c r="AE493" s="294">
        <v>0</v>
      </c>
      <c r="AN493" s="336">
        <v>36.72</v>
      </c>
      <c r="AO493" s="294">
        <v>0</v>
      </c>
      <c r="AQ493" s="294" t="s">
        <v>335</v>
      </c>
      <c r="AR493" s="294">
        <v>0</v>
      </c>
      <c r="AT493" s="294">
        <v>0</v>
      </c>
      <c r="AV493" s="294" t="s">
        <v>335</v>
      </c>
      <c r="AW493" s="336">
        <v>36.72</v>
      </c>
      <c r="AZ493" s="294">
        <v>0</v>
      </c>
      <c r="BA493" s="294">
        <v>0</v>
      </c>
      <c r="CD493" s="294">
        <v>1</v>
      </c>
    </row>
    <row r="494" spans="1:82" ht="14.25" customHeight="1">
      <c r="A494" s="353" t="s">
        <v>530</v>
      </c>
      <c r="B494" s="331" t="s">
        <v>524</v>
      </c>
      <c r="C494" s="331" t="s">
        <v>531</v>
      </c>
      <c r="D494" s="332" t="s">
        <v>181</v>
      </c>
      <c r="E494" s="333">
        <v>10</v>
      </c>
      <c r="F494" s="333"/>
      <c r="G494" s="333">
        <v>10</v>
      </c>
      <c r="H494" s="334">
        <v>265.2</v>
      </c>
      <c r="I494" s="335"/>
      <c r="J494" s="334"/>
      <c r="K494" s="335"/>
      <c r="L494" s="334">
        <v>2652</v>
      </c>
    </row>
    <row r="495" spans="1:82" ht="15" customHeight="1">
      <c r="C495" s="964" t="s">
        <v>334</v>
      </c>
      <c r="D495" s="964"/>
      <c r="E495" s="964"/>
      <c r="F495" s="964"/>
      <c r="G495" s="964"/>
      <c r="H495" s="964"/>
      <c r="I495" s="965">
        <v>265.2</v>
      </c>
      <c r="J495" s="965"/>
      <c r="K495" s="965">
        <v>2652</v>
      </c>
      <c r="L495" s="965"/>
      <c r="AD495" s="294">
        <v>0</v>
      </c>
      <c r="AE495" s="294">
        <v>0</v>
      </c>
      <c r="AN495" s="336">
        <v>2652</v>
      </c>
      <c r="AO495" s="294">
        <v>0</v>
      </c>
      <c r="AQ495" s="294" t="s">
        <v>335</v>
      </c>
      <c r="AR495" s="294">
        <v>0</v>
      </c>
      <c r="AT495" s="294">
        <v>0</v>
      </c>
      <c r="AV495" s="294" t="s">
        <v>335</v>
      </c>
      <c r="AW495" s="336">
        <v>2652</v>
      </c>
      <c r="AZ495" s="294">
        <v>0</v>
      </c>
      <c r="BA495" s="294">
        <v>0</v>
      </c>
      <c r="CD495" s="294">
        <v>1</v>
      </c>
    </row>
    <row r="496" spans="1:82" ht="14.25" customHeight="1">
      <c r="A496" s="353" t="s">
        <v>532</v>
      </c>
      <c r="B496" s="331" t="s">
        <v>524</v>
      </c>
      <c r="C496" s="331" t="s">
        <v>533</v>
      </c>
      <c r="D496" s="332" t="s">
        <v>181</v>
      </c>
      <c r="E496" s="333">
        <v>6</v>
      </c>
      <c r="F496" s="333"/>
      <c r="G496" s="333">
        <v>6</v>
      </c>
      <c r="H496" s="334">
        <v>25.86</v>
      </c>
      <c r="I496" s="335"/>
      <c r="J496" s="334"/>
      <c r="K496" s="335"/>
      <c r="L496" s="334">
        <v>155.16</v>
      </c>
    </row>
    <row r="497" spans="1:82" ht="15" customHeight="1">
      <c r="C497" s="964" t="s">
        <v>334</v>
      </c>
      <c r="D497" s="964"/>
      <c r="E497" s="964"/>
      <c r="F497" s="964"/>
      <c r="G497" s="964"/>
      <c r="H497" s="964"/>
      <c r="I497" s="965">
        <v>25.86</v>
      </c>
      <c r="J497" s="965"/>
      <c r="K497" s="965">
        <v>155.16</v>
      </c>
      <c r="L497" s="965"/>
      <c r="AD497" s="294">
        <v>0</v>
      </c>
      <c r="AE497" s="294">
        <v>0</v>
      </c>
      <c r="AN497" s="336">
        <v>155.16</v>
      </c>
      <c r="AO497" s="294">
        <v>0</v>
      </c>
      <c r="AQ497" s="294" t="s">
        <v>335</v>
      </c>
      <c r="AR497" s="294">
        <v>0</v>
      </c>
      <c r="AT497" s="294">
        <v>0</v>
      </c>
      <c r="AV497" s="294" t="s">
        <v>335</v>
      </c>
      <c r="AW497" s="336">
        <v>155.16</v>
      </c>
      <c r="AZ497" s="294">
        <v>0</v>
      </c>
      <c r="BA497" s="294">
        <v>0</v>
      </c>
      <c r="CD497" s="294">
        <v>1</v>
      </c>
    </row>
    <row r="498" spans="1:82" ht="28.5" customHeight="1">
      <c r="A498" s="353" t="s">
        <v>534</v>
      </c>
      <c r="B498" s="331" t="s">
        <v>535</v>
      </c>
      <c r="C498" s="331" t="s">
        <v>536</v>
      </c>
      <c r="D498" s="332" t="s">
        <v>283</v>
      </c>
      <c r="E498" s="333">
        <v>7</v>
      </c>
      <c r="F498" s="333"/>
      <c r="G498" s="333">
        <v>7</v>
      </c>
      <c r="H498" s="334">
        <v>86.68</v>
      </c>
      <c r="I498" s="335">
        <v>1.07</v>
      </c>
      <c r="J498" s="334">
        <v>92.75</v>
      </c>
      <c r="K498" s="335"/>
      <c r="L498" s="334">
        <v>649.25</v>
      </c>
    </row>
    <row r="499" spans="1:82" ht="15" customHeight="1">
      <c r="C499" s="964" t="s">
        <v>334</v>
      </c>
      <c r="D499" s="964"/>
      <c r="E499" s="964"/>
      <c r="F499" s="964"/>
      <c r="G499" s="964"/>
      <c r="H499" s="964"/>
      <c r="I499" s="965">
        <v>92.75</v>
      </c>
      <c r="J499" s="965"/>
      <c r="K499" s="965">
        <v>649.25</v>
      </c>
      <c r="L499" s="965"/>
      <c r="AD499" s="294">
        <v>0</v>
      </c>
      <c r="AE499" s="294">
        <v>0</v>
      </c>
      <c r="AN499" s="336">
        <v>649.25</v>
      </c>
      <c r="AO499" s="294">
        <v>0</v>
      </c>
      <c r="AQ499" s="294" t="s">
        <v>335</v>
      </c>
      <c r="AR499" s="294">
        <v>0</v>
      </c>
      <c r="AT499" s="294">
        <v>0</v>
      </c>
      <c r="AV499" s="294" t="s">
        <v>335</v>
      </c>
      <c r="AW499" s="336">
        <v>649.25</v>
      </c>
      <c r="AZ499" s="294">
        <v>0</v>
      </c>
      <c r="BA499" s="294">
        <v>0</v>
      </c>
      <c r="CD499" s="294">
        <v>2</v>
      </c>
    </row>
    <row r="500" spans="1:82" ht="28.5" customHeight="1">
      <c r="A500" s="353" t="s">
        <v>537</v>
      </c>
      <c r="B500" s="331" t="s">
        <v>538</v>
      </c>
      <c r="C500" s="331" t="s">
        <v>539</v>
      </c>
      <c r="D500" s="332" t="s">
        <v>283</v>
      </c>
      <c r="E500" s="333">
        <v>6</v>
      </c>
      <c r="F500" s="333"/>
      <c r="G500" s="333">
        <v>6</v>
      </c>
      <c r="H500" s="334">
        <v>121.72</v>
      </c>
      <c r="I500" s="335">
        <v>1.07</v>
      </c>
      <c r="J500" s="334">
        <v>130.24</v>
      </c>
      <c r="K500" s="335"/>
      <c r="L500" s="334">
        <v>781.44</v>
      </c>
    </row>
    <row r="501" spans="1:82" ht="15" customHeight="1">
      <c r="C501" s="964" t="s">
        <v>334</v>
      </c>
      <c r="D501" s="964"/>
      <c r="E501" s="964"/>
      <c r="F501" s="964"/>
      <c r="G501" s="964"/>
      <c r="H501" s="964"/>
      <c r="I501" s="965">
        <v>130.24</v>
      </c>
      <c r="J501" s="965"/>
      <c r="K501" s="965">
        <v>781.44</v>
      </c>
      <c r="L501" s="965"/>
      <c r="AD501" s="294">
        <v>0</v>
      </c>
      <c r="AE501" s="294">
        <v>0</v>
      </c>
      <c r="AN501" s="336">
        <v>781.44</v>
      </c>
      <c r="AO501" s="294">
        <v>0</v>
      </c>
      <c r="AQ501" s="294" t="s">
        <v>335</v>
      </c>
      <c r="AR501" s="294">
        <v>0</v>
      </c>
      <c r="AT501" s="294">
        <v>0</v>
      </c>
      <c r="AV501" s="294" t="s">
        <v>335</v>
      </c>
      <c r="AW501" s="336">
        <v>781.44</v>
      </c>
      <c r="AZ501" s="294">
        <v>0</v>
      </c>
      <c r="BA501" s="294">
        <v>0</v>
      </c>
      <c r="CD501" s="294">
        <v>2</v>
      </c>
    </row>
    <row r="502" spans="1:82" ht="28.5" customHeight="1">
      <c r="A502" s="322" t="s">
        <v>540</v>
      </c>
      <c r="B502" s="324" t="s">
        <v>541</v>
      </c>
      <c r="C502" s="324" t="s">
        <v>542</v>
      </c>
      <c r="D502" s="325" t="s">
        <v>312</v>
      </c>
      <c r="E502" s="326">
        <v>0.06</v>
      </c>
      <c r="F502" s="326"/>
      <c r="G502" s="326">
        <v>0.06</v>
      </c>
      <c r="H502" s="328">
        <v>18559.990000000002</v>
      </c>
      <c r="I502" s="327">
        <v>1.07</v>
      </c>
      <c r="J502" s="328">
        <v>19859.189999999999</v>
      </c>
      <c r="K502" s="327"/>
      <c r="L502" s="328">
        <v>1191.55</v>
      </c>
    </row>
    <row r="503" spans="1:82">
      <c r="A503" s="344"/>
      <c r="B503" s="344"/>
      <c r="C503" s="345" t="s">
        <v>543</v>
      </c>
      <c r="D503" s="344"/>
      <c r="E503" s="344"/>
      <c r="F503" s="344"/>
      <c r="G503" s="344"/>
      <c r="H503" s="344"/>
      <c r="I503" s="344"/>
      <c r="J503" s="344"/>
      <c r="K503" s="344"/>
      <c r="L503" s="344"/>
    </row>
    <row r="504" spans="1:82" ht="15" customHeight="1">
      <c r="C504" s="964" t="s">
        <v>334</v>
      </c>
      <c r="D504" s="964"/>
      <c r="E504" s="964"/>
      <c r="F504" s="964"/>
      <c r="G504" s="964"/>
      <c r="H504" s="964"/>
      <c r="I504" s="965">
        <v>19859.166666666999</v>
      </c>
      <c r="J504" s="965"/>
      <c r="K504" s="965">
        <v>1191.55</v>
      </c>
      <c r="L504" s="965"/>
      <c r="AD504" s="294">
        <v>0</v>
      </c>
      <c r="AE504" s="294">
        <v>0</v>
      </c>
      <c r="AN504" s="336">
        <v>1191.55</v>
      </c>
      <c r="AO504" s="294">
        <v>0</v>
      </c>
      <c r="AQ504" s="294" t="s">
        <v>335</v>
      </c>
      <c r="AR504" s="294">
        <v>0</v>
      </c>
      <c r="AT504" s="294">
        <v>0</v>
      </c>
      <c r="AV504" s="294" t="s">
        <v>335</v>
      </c>
      <c r="AW504" s="336">
        <v>1191.55</v>
      </c>
      <c r="AZ504" s="294">
        <v>0</v>
      </c>
      <c r="BA504" s="294">
        <v>0</v>
      </c>
      <c r="CD504" s="294">
        <v>2</v>
      </c>
    </row>
    <row r="505" spans="1:82" ht="14.25" customHeight="1">
      <c r="A505" s="353" t="s">
        <v>544</v>
      </c>
      <c r="B505" s="331" t="s">
        <v>524</v>
      </c>
      <c r="C505" s="331" t="s">
        <v>545</v>
      </c>
      <c r="D505" s="332" t="s">
        <v>181</v>
      </c>
      <c r="E505" s="333">
        <v>1</v>
      </c>
      <c r="F505" s="333"/>
      <c r="G505" s="333">
        <v>1</v>
      </c>
      <c r="H505" s="334">
        <v>612</v>
      </c>
      <c r="I505" s="335"/>
      <c r="J505" s="334"/>
      <c r="K505" s="335"/>
      <c r="L505" s="334">
        <v>612</v>
      </c>
    </row>
    <row r="506" spans="1:82" ht="15" customHeight="1">
      <c r="C506" s="964" t="s">
        <v>334</v>
      </c>
      <c r="D506" s="964"/>
      <c r="E506" s="964"/>
      <c r="F506" s="964"/>
      <c r="G506" s="964"/>
      <c r="H506" s="964"/>
      <c r="I506" s="965">
        <v>612</v>
      </c>
      <c r="J506" s="965"/>
      <c r="K506" s="965">
        <v>612</v>
      </c>
      <c r="L506" s="965"/>
      <c r="AD506" s="294">
        <v>0</v>
      </c>
      <c r="AE506" s="294">
        <v>0</v>
      </c>
      <c r="AN506" s="336">
        <v>612</v>
      </c>
      <c r="AO506" s="294">
        <v>0</v>
      </c>
      <c r="AQ506" s="294" t="s">
        <v>335</v>
      </c>
      <c r="AR506" s="294">
        <v>0</v>
      </c>
      <c r="AT506" s="294">
        <v>0</v>
      </c>
      <c r="AV506" s="294" t="s">
        <v>335</v>
      </c>
      <c r="AW506" s="336">
        <v>612</v>
      </c>
      <c r="AZ506" s="294">
        <v>0</v>
      </c>
      <c r="BA506" s="294">
        <v>0</v>
      </c>
      <c r="CD506" s="294">
        <v>1</v>
      </c>
    </row>
    <row r="507" spans="1:82" ht="42.75" customHeight="1">
      <c r="A507" s="322" t="s">
        <v>546</v>
      </c>
      <c r="B507" s="324" t="s">
        <v>547</v>
      </c>
      <c r="C507" s="324" t="s">
        <v>548</v>
      </c>
      <c r="D507" s="325" t="s">
        <v>549</v>
      </c>
      <c r="E507" s="326">
        <v>2E-3</v>
      </c>
      <c r="F507" s="326"/>
      <c r="G507" s="326">
        <v>2E-3</v>
      </c>
      <c r="H507" s="328">
        <v>26711.72</v>
      </c>
      <c r="I507" s="327">
        <v>1.24</v>
      </c>
      <c r="J507" s="328">
        <v>33122.53</v>
      </c>
      <c r="K507" s="327"/>
      <c r="L507" s="328">
        <v>66.25</v>
      </c>
    </row>
    <row r="508" spans="1:82">
      <c r="A508" s="344"/>
      <c r="B508" s="344"/>
      <c r="C508" s="345" t="s">
        <v>550</v>
      </c>
      <c r="D508" s="344"/>
      <c r="E508" s="344"/>
      <c r="F508" s="344"/>
      <c r="G508" s="344"/>
      <c r="H508" s="344"/>
      <c r="I508" s="344"/>
      <c r="J508" s="344"/>
      <c r="K508" s="344"/>
      <c r="L508" s="344"/>
    </row>
    <row r="509" spans="1:82" ht="15" customHeight="1">
      <c r="C509" s="964" t="s">
        <v>334</v>
      </c>
      <c r="D509" s="964"/>
      <c r="E509" s="964"/>
      <c r="F509" s="964"/>
      <c r="G509" s="964"/>
      <c r="H509" s="964"/>
      <c r="I509" s="965">
        <v>33125</v>
      </c>
      <c r="J509" s="965"/>
      <c r="K509" s="965">
        <v>66.25</v>
      </c>
      <c r="L509" s="965"/>
      <c r="AD509" s="294">
        <v>0</v>
      </c>
      <c r="AE509" s="294">
        <v>0</v>
      </c>
      <c r="AN509" s="336">
        <v>66.25</v>
      </c>
      <c r="AO509" s="294">
        <v>0</v>
      </c>
      <c r="AQ509" s="294" t="s">
        <v>335</v>
      </c>
      <c r="AR509" s="294">
        <v>0</v>
      </c>
      <c r="AT509" s="294">
        <v>0</v>
      </c>
      <c r="AV509" s="294" t="s">
        <v>335</v>
      </c>
      <c r="AW509" s="336">
        <v>66.25</v>
      </c>
      <c r="AZ509" s="294">
        <v>0</v>
      </c>
      <c r="BA509" s="294">
        <v>0</v>
      </c>
      <c r="CD509" s="294">
        <v>2</v>
      </c>
    </row>
    <row r="510" spans="1:82" ht="28.5" customHeight="1">
      <c r="A510" s="322" t="s">
        <v>551</v>
      </c>
      <c r="B510" s="324" t="s">
        <v>552</v>
      </c>
      <c r="C510" s="324" t="s">
        <v>553</v>
      </c>
      <c r="D510" s="325" t="s">
        <v>549</v>
      </c>
      <c r="E510" s="326">
        <v>2E-3</v>
      </c>
      <c r="F510" s="326"/>
      <c r="G510" s="326">
        <v>2E-3</v>
      </c>
      <c r="H510" s="328">
        <v>36649.160000000003</v>
      </c>
      <c r="I510" s="327">
        <v>1.18</v>
      </c>
      <c r="J510" s="328">
        <v>43246.01</v>
      </c>
      <c r="K510" s="327"/>
      <c r="L510" s="328">
        <v>86.49</v>
      </c>
    </row>
    <row r="511" spans="1:82">
      <c r="A511" s="344"/>
      <c r="B511" s="344"/>
      <c r="C511" s="345" t="s">
        <v>550</v>
      </c>
      <c r="D511" s="344"/>
      <c r="E511" s="344"/>
      <c r="F511" s="344"/>
      <c r="G511" s="344"/>
      <c r="H511" s="344"/>
      <c r="I511" s="344"/>
      <c r="J511" s="344"/>
      <c r="K511" s="344"/>
      <c r="L511" s="344"/>
    </row>
    <row r="512" spans="1:82" ht="15" customHeight="1">
      <c r="C512" s="964" t="s">
        <v>334</v>
      </c>
      <c r="D512" s="964"/>
      <c r="E512" s="964"/>
      <c r="F512" s="964"/>
      <c r="G512" s="964"/>
      <c r="H512" s="964"/>
      <c r="I512" s="965">
        <v>43245</v>
      </c>
      <c r="J512" s="965"/>
      <c r="K512" s="965">
        <v>86.49</v>
      </c>
      <c r="L512" s="965"/>
      <c r="AD512" s="294">
        <v>0</v>
      </c>
      <c r="AE512" s="294">
        <v>0</v>
      </c>
      <c r="AN512" s="336">
        <v>86.49</v>
      </c>
      <c r="AO512" s="294">
        <v>0</v>
      </c>
      <c r="AQ512" s="294" t="s">
        <v>335</v>
      </c>
      <c r="AR512" s="294">
        <v>0</v>
      </c>
      <c r="AT512" s="294">
        <v>0</v>
      </c>
      <c r="AV512" s="294" t="s">
        <v>335</v>
      </c>
      <c r="AW512" s="336">
        <v>86.49</v>
      </c>
      <c r="AZ512" s="294">
        <v>0</v>
      </c>
      <c r="BA512" s="294">
        <v>0</v>
      </c>
      <c r="CD512" s="294">
        <v>2</v>
      </c>
    </row>
    <row r="514" spans="1:12" ht="15" customHeight="1">
      <c r="A514" s="340"/>
      <c r="B514" s="341"/>
      <c r="C514" s="966" t="s">
        <v>336</v>
      </c>
      <c r="D514" s="966"/>
      <c r="E514" s="966"/>
      <c r="F514" s="966"/>
      <c r="G514" s="966"/>
      <c r="H514" s="966"/>
      <c r="I514" s="330"/>
      <c r="J514" s="340"/>
      <c r="K514" s="342"/>
      <c r="L514" s="330">
        <v>25918.46</v>
      </c>
    </row>
    <row r="515" spans="1:12" ht="14.25" customHeight="1">
      <c r="A515" s="338"/>
      <c r="B515" s="339"/>
      <c r="C515" s="967" t="s">
        <v>337</v>
      </c>
      <c r="D515" s="968"/>
      <c r="E515" s="968"/>
      <c r="F515" s="968"/>
      <c r="G515" s="968"/>
      <c r="H515" s="968"/>
      <c r="I515" s="328"/>
      <c r="J515" s="338"/>
      <c r="K515" s="326"/>
      <c r="L515" s="328"/>
    </row>
    <row r="516" spans="1:12" ht="14.25" hidden="1" customHeight="1">
      <c r="A516" s="338"/>
      <c r="B516" s="339"/>
      <c r="C516" s="968" t="s">
        <v>338</v>
      </c>
      <c r="D516" s="968"/>
      <c r="E516" s="968"/>
      <c r="F516" s="968"/>
      <c r="G516" s="968"/>
      <c r="H516" s="968"/>
      <c r="I516" s="328"/>
      <c r="J516" s="338"/>
      <c r="K516" s="326"/>
      <c r="L516" s="328">
        <v>0</v>
      </c>
    </row>
    <row r="517" spans="1:12" ht="14.25" hidden="1" customHeight="1">
      <c r="A517" s="338"/>
      <c r="B517" s="339"/>
      <c r="C517" s="968" t="s">
        <v>339</v>
      </c>
      <c r="D517" s="968"/>
      <c r="E517" s="968"/>
      <c r="F517" s="968"/>
      <c r="G517" s="968"/>
      <c r="H517" s="968"/>
      <c r="I517" s="328"/>
      <c r="J517" s="338"/>
      <c r="K517" s="326"/>
      <c r="L517" s="328">
        <v>0</v>
      </c>
    </row>
    <row r="518" spans="1:12" ht="14.25" hidden="1" customHeight="1">
      <c r="A518" s="338"/>
      <c r="B518" s="339"/>
      <c r="C518" s="967" t="s">
        <v>340</v>
      </c>
      <c r="D518" s="968"/>
      <c r="E518" s="968"/>
      <c r="F518" s="968"/>
      <c r="G518" s="968"/>
      <c r="H518" s="968"/>
      <c r="I518" s="328"/>
      <c r="J518" s="338"/>
      <c r="K518" s="326"/>
      <c r="L518" s="328"/>
    </row>
    <row r="519" spans="1:12" ht="14.25" hidden="1" customHeight="1">
      <c r="A519" s="338"/>
      <c r="B519" s="339"/>
      <c r="C519" s="968" t="s">
        <v>339</v>
      </c>
      <c r="D519" s="968"/>
      <c r="E519" s="968"/>
      <c r="F519" s="968"/>
      <c r="G519" s="968"/>
      <c r="H519" s="968"/>
      <c r="I519" s="328"/>
      <c r="J519" s="338"/>
      <c r="K519" s="326"/>
      <c r="L519" s="328">
        <v>0</v>
      </c>
    </row>
    <row r="520" spans="1:12" ht="14.25" hidden="1" customHeight="1">
      <c r="A520" s="338"/>
      <c r="B520" s="339"/>
      <c r="C520" s="967" t="s">
        <v>341</v>
      </c>
      <c r="D520" s="968"/>
      <c r="E520" s="968"/>
      <c r="F520" s="968"/>
      <c r="G520" s="968"/>
      <c r="H520" s="968"/>
      <c r="I520" s="328"/>
      <c r="J520" s="338"/>
      <c r="K520" s="326"/>
      <c r="L520" s="328"/>
    </row>
    <row r="521" spans="1:12" ht="14.25" hidden="1" customHeight="1">
      <c r="A521" s="338"/>
      <c r="B521" s="339"/>
      <c r="C521" s="968" t="s">
        <v>342</v>
      </c>
      <c r="D521" s="968"/>
      <c r="E521" s="968"/>
      <c r="F521" s="968"/>
      <c r="G521" s="968"/>
      <c r="H521" s="968"/>
      <c r="I521" s="328"/>
      <c r="J521" s="338"/>
      <c r="K521" s="326"/>
      <c r="L521" s="328">
        <v>0</v>
      </c>
    </row>
    <row r="522" spans="1:12" ht="14.25" hidden="1" customHeight="1">
      <c r="A522" s="338"/>
      <c r="B522" s="339"/>
      <c r="C522" s="968" t="s">
        <v>343</v>
      </c>
      <c r="D522" s="968"/>
      <c r="E522" s="968"/>
      <c r="F522" s="968"/>
      <c r="G522" s="968"/>
      <c r="H522" s="968"/>
      <c r="I522" s="328"/>
      <c r="J522" s="338"/>
      <c r="K522" s="326"/>
      <c r="L522" s="328">
        <v>0</v>
      </c>
    </row>
    <row r="523" spans="1:12" ht="14.25" customHeight="1">
      <c r="A523" s="338"/>
      <c r="B523" s="339"/>
      <c r="C523" s="968" t="s">
        <v>344</v>
      </c>
      <c r="D523" s="968"/>
      <c r="E523" s="968"/>
      <c r="F523" s="968"/>
      <c r="G523" s="968"/>
      <c r="H523" s="968"/>
      <c r="I523" s="328"/>
      <c r="J523" s="338"/>
      <c r="K523" s="326"/>
      <c r="L523" s="328">
        <v>25918.46</v>
      </c>
    </row>
    <row r="524" spans="1:12" ht="14.25" customHeight="1">
      <c r="A524" s="338"/>
      <c r="B524" s="339"/>
      <c r="C524" s="967" t="s">
        <v>340</v>
      </c>
      <c r="D524" s="968"/>
      <c r="E524" s="968"/>
      <c r="F524" s="968"/>
      <c r="G524" s="968"/>
      <c r="H524" s="968"/>
      <c r="I524" s="328"/>
      <c r="J524" s="338"/>
      <c r="K524" s="326"/>
      <c r="L524" s="328"/>
    </row>
    <row r="525" spans="1:12" ht="14.25" customHeight="1">
      <c r="A525" s="338"/>
      <c r="B525" s="339"/>
      <c r="C525" s="968" t="s">
        <v>345</v>
      </c>
      <c r="D525" s="968"/>
      <c r="E525" s="968"/>
      <c r="F525" s="968"/>
      <c r="G525" s="968"/>
      <c r="H525" s="968"/>
      <c r="I525" s="328"/>
      <c r="J525" s="338"/>
      <c r="K525" s="326"/>
      <c r="L525" s="328">
        <v>25918.46</v>
      </c>
    </row>
    <row r="526" spans="1:12" ht="14.25" hidden="1" customHeight="1">
      <c r="A526" s="338"/>
      <c r="B526" s="339"/>
      <c r="C526" s="968" t="s">
        <v>346</v>
      </c>
      <c r="D526" s="968"/>
      <c r="E526" s="968"/>
      <c r="F526" s="968"/>
      <c r="G526" s="968"/>
      <c r="H526" s="968"/>
      <c r="I526" s="328"/>
      <c r="J526" s="338"/>
      <c r="K526" s="326"/>
      <c r="L526" s="328">
        <v>0</v>
      </c>
    </row>
    <row r="527" spans="1:12" ht="14.25" hidden="1" customHeight="1">
      <c r="A527" s="338"/>
      <c r="B527" s="339"/>
      <c r="C527" s="968" t="s">
        <v>347</v>
      </c>
      <c r="D527" s="968"/>
      <c r="E527" s="968"/>
      <c r="F527" s="968"/>
      <c r="G527" s="968"/>
      <c r="H527" s="968"/>
      <c r="I527" s="328"/>
      <c r="J527" s="338"/>
      <c r="K527" s="326"/>
      <c r="L527" s="328">
        <v>0</v>
      </c>
    </row>
    <row r="528" spans="1:12" ht="14.25" hidden="1" customHeight="1">
      <c r="A528" s="338"/>
      <c r="B528" s="339"/>
      <c r="C528" s="968" t="s">
        <v>348</v>
      </c>
      <c r="D528" s="968"/>
      <c r="E528" s="968"/>
      <c r="F528" s="968"/>
      <c r="G528" s="968"/>
      <c r="H528" s="968"/>
      <c r="I528" s="328"/>
      <c r="J528" s="338"/>
      <c r="K528" s="326"/>
      <c r="L528" s="328">
        <v>0</v>
      </c>
    </row>
    <row r="529" spans="1:12" ht="14.25" hidden="1" customHeight="1">
      <c r="A529" s="338"/>
      <c r="B529" s="339"/>
      <c r="C529" s="968" t="s">
        <v>349</v>
      </c>
      <c r="D529" s="968"/>
      <c r="E529" s="968"/>
      <c r="F529" s="968"/>
      <c r="G529" s="968"/>
      <c r="H529" s="968"/>
      <c r="I529" s="328"/>
      <c r="J529" s="338"/>
      <c r="K529" s="326"/>
      <c r="L529" s="328">
        <v>0</v>
      </c>
    </row>
    <row r="530" spans="1:12" ht="14.25" hidden="1" customHeight="1">
      <c r="A530" s="338"/>
      <c r="B530" s="339"/>
      <c r="C530" s="968" t="s">
        <v>350</v>
      </c>
      <c r="D530" s="968"/>
      <c r="E530" s="968"/>
      <c r="F530" s="968"/>
      <c r="G530" s="968"/>
      <c r="H530" s="968"/>
      <c r="I530" s="328"/>
      <c r="J530" s="338"/>
      <c r="K530" s="326"/>
      <c r="L530" s="328">
        <v>0</v>
      </c>
    </row>
    <row r="531" spans="1:12" ht="14.25" hidden="1" customHeight="1">
      <c r="A531" s="338"/>
      <c r="B531" s="339"/>
      <c r="C531" s="968" t="s">
        <v>351</v>
      </c>
      <c r="D531" s="968"/>
      <c r="E531" s="968"/>
      <c r="F531" s="968"/>
      <c r="G531" s="968"/>
      <c r="H531" s="968"/>
      <c r="I531" s="328"/>
      <c r="J531" s="338"/>
      <c r="K531" s="326"/>
      <c r="L531" s="328">
        <v>0</v>
      </c>
    </row>
    <row r="532" spans="1:12" ht="14.25" hidden="1" customHeight="1">
      <c r="A532" s="338"/>
      <c r="B532" s="339"/>
      <c r="C532" s="967" t="s">
        <v>337</v>
      </c>
      <c r="D532" s="968"/>
      <c r="E532" s="968"/>
      <c r="F532" s="968"/>
      <c r="G532" s="968"/>
      <c r="H532" s="968"/>
      <c r="I532" s="328"/>
      <c r="J532" s="338"/>
      <c r="K532" s="326"/>
      <c r="L532" s="328"/>
    </row>
    <row r="533" spans="1:12" ht="14.25" hidden="1" customHeight="1">
      <c r="A533" s="338"/>
      <c r="B533" s="339"/>
      <c r="C533" s="968" t="s">
        <v>352</v>
      </c>
      <c r="D533" s="968"/>
      <c r="E533" s="968"/>
      <c r="F533" s="968"/>
      <c r="G533" s="968"/>
      <c r="H533" s="968"/>
      <c r="I533" s="328"/>
      <c r="J533" s="338"/>
      <c r="K533" s="326"/>
      <c r="L533" s="328">
        <v>0</v>
      </c>
    </row>
    <row r="534" spans="1:12" ht="14.25" hidden="1" customHeight="1">
      <c r="A534" s="338"/>
      <c r="B534" s="339"/>
      <c r="C534" s="968" t="s">
        <v>353</v>
      </c>
      <c r="D534" s="968"/>
      <c r="E534" s="968"/>
      <c r="F534" s="968"/>
      <c r="G534" s="968"/>
      <c r="H534" s="968"/>
      <c r="I534" s="328"/>
      <c r="J534" s="338"/>
      <c r="K534" s="326"/>
      <c r="L534" s="328">
        <v>0</v>
      </c>
    </row>
    <row r="535" spans="1:12" ht="14.25" hidden="1" customHeight="1">
      <c r="A535" s="338"/>
      <c r="B535" s="339"/>
      <c r="C535" s="968" t="s">
        <v>354</v>
      </c>
      <c r="D535" s="968"/>
      <c r="E535" s="968"/>
      <c r="F535" s="968"/>
      <c r="G535" s="968"/>
      <c r="H535" s="968"/>
      <c r="I535" s="328"/>
      <c r="J535" s="338"/>
      <c r="K535" s="326"/>
      <c r="L535" s="328"/>
    </row>
    <row r="536" spans="1:12" ht="14.25" hidden="1" customHeight="1">
      <c r="A536" s="338"/>
      <c r="B536" s="339"/>
      <c r="C536" s="968" t="s">
        <v>355</v>
      </c>
      <c r="D536" s="968"/>
      <c r="E536" s="968"/>
      <c r="F536" s="968"/>
      <c r="G536" s="968"/>
      <c r="H536" s="968"/>
      <c r="I536" s="328"/>
      <c r="J536" s="338"/>
      <c r="K536" s="326"/>
      <c r="L536" s="328">
        <v>0</v>
      </c>
    </row>
    <row r="537" spans="1:12" ht="15" customHeight="1">
      <c r="A537" s="340"/>
      <c r="B537" s="341"/>
      <c r="C537" s="966" t="s">
        <v>356</v>
      </c>
      <c r="D537" s="966"/>
      <c r="E537" s="966"/>
      <c r="F537" s="966"/>
      <c r="G537" s="966"/>
      <c r="H537" s="966"/>
      <c r="I537" s="330"/>
      <c r="J537" s="340"/>
      <c r="K537" s="342"/>
      <c r="L537" s="330">
        <v>25918.46</v>
      </c>
    </row>
    <row r="538" spans="1:12" ht="14.25" hidden="1" customHeight="1">
      <c r="A538" s="338"/>
      <c r="B538" s="339"/>
      <c r="C538" s="967" t="s">
        <v>357</v>
      </c>
      <c r="D538" s="968"/>
      <c r="E538" s="968"/>
      <c r="F538" s="968"/>
      <c r="G538" s="968"/>
      <c r="H538" s="968"/>
      <c r="I538" s="328"/>
      <c r="J538" s="338"/>
      <c r="K538" s="326"/>
      <c r="L538" s="328"/>
    </row>
    <row r="539" spans="1:12" ht="14.25" hidden="1" customHeight="1">
      <c r="A539" s="338"/>
      <c r="B539" s="339"/>
      <c r="C539" s="968" t="s">
        <v>358</v>
      </c>
      <c r="D539" s="968"/>
      <c r="E539" s="968"/>
      <c r="F539" s="968"/>
      <c r="G539" s="968"/>
      <c r="H539" s="968"/>
      <c r="I539" s="328"/>
      <c r="J539" s="338"/>
      <c r="K539" s="326"/>
      <c r="L539" s="328">
        <v>0</v>
      </c>
    </row>
    <row r="540" spans="1:12" ht="14.25" hidden="1" customHeight="1">
      <c r="A540" s="338"/>
      <c r="B540" s="339"/>
      <c r="C540" s="968" t="s">
        <v>359</v>
      </c>
      <c r="D540" s="968"/>
      <c r="E540" s="968"/>
      <c r="F540" s="968"/>
      <c r="G540" s="968"/>
      <c r="H540" s="968"/>
      <c r="I540" s="328"/>
      <c r="J540" s="338"/>
      <c r="K540" s="326"/>
      <c r="L540" s="328">
        <v>0</v>
      </c>
    </row>
    <row r="541" spans="1:12" ht="14.25" hidden="1" customHeight="1">
      <c r="A541" s="338"/>
      <c r="B541" s="339"/>
      <c r="C541" s="968" t="s">
        <v>360</v>
      </c>
      <c r="D541" s="968"/>
      <c r="E541" s="968"/>
      <c r="F541" s="983"/>
      <c r="G541" s="329">
        <v>0</v>
      </c>
      <c r="H541" s="338"/>
      <c r="I541" s="338"/>
      <c r="J541" s="338"/>
      <c r="K541" s="338"/>
      <c r="L541" s="338"/>
    </row>
    <row r="542" spans="1:12" ht="14.25" hidden="1" customHeight="1">
      <c r="A542" s="338"/>
      <c r="B542" s="339"/>
      <c r="C542" s="968" t="s">
        <v>361</v>
      </c>
      <c r="D542" s="968"/>
      <c r="E542" s="968"/>
      <c r="F542" s="983"/>
      <c r="G542" s="329">
        <v>0</v>
      </c>
      <c r="H542" s="338"/>
      <c r="I542" s="338"/>
      <c r="J542" s="338"/>
      <c r="K542" s="338"/>
      <c r="L542" s="338"/>
    </row>
    <row r="545" spans="1:82" ht="16.5" customHeight="1">
      <c r="A545" s="963" t="s">
        <v>554</v>
      </c>
      <c r="B545" s="963"/>
      <c r="C545" s="963"/>
      <c r="D545" s="963"/>
      <c r="E545" s="963"/>
      <c r="F545" s="963"/>
      <c r="G545" s="963"/>
      <c r="H545" s="963"/>
      <c r="I545" s="963"/>
      <c r="J545" s="963"/>
      <c r="K545" s="963"/>
      <c r="L545" s="963"/>
    </row>
    <row r="547" spans="1:82" ht="16.5" customHeight="1">
      <c r="A547" s="963" t="s">
        <v>555</v>
      </c>
      <c r="B547" s="963"/>
      <c r="C547" s="963"/>
      <c r="D547" s="963"/>
      <c r="E547" s="963"/>
      <c r="F547" s="963"/>
      <c r="G547" s="963"/>
      <c r="H547" s="963"/>
      <c r="I547" s="963"/>
      <c r="J547" s="963"/>
      <c r="K547" s="963"/>
      <c r="L547" s="963"/>
    </row>
    <row r="548" spans="1:82" ht="54" customHeight="1">
      <c r="A548" s="322" t="s">
        <v>556</v>
      </c>
      <c r="B548" s="324" t="s">
        <v>557</v>
      </c>
      <c r="C548" s="324" t="s">
        <v>558</v>
      </c>
      <c r="D548" s="325" t="s">
        <v>283</v>
      </c>
      <c r="E548" s="326">
        <v>1</v>
      </c>
      <c r="F548" s="326"/>
      <c r="G548" s="326">
        <v>1</v>
      </c>
      <c r="H548" s="328"/>
      <c r="I548" s="327"/>
      <c r="J548" s="328"/>
      <c r="K548" s="327"/>
      <c r="L548" s="328"/>
    </row>
    <row r="549" spans="1:82" ht="63.75" customHeight="1">
      <c r="B549" s="354" t="s">
        <v>559</v>
      </c>
      <c r="C549" s="354" t="s">
        <v>560</v>
      </c>
    </row>
    <row r="550" spans="1:82" ht="15" customHeight="1">
      <c r="A550" s="323"/>
      <c r="B550" s="326">
        <v>1</v>
      </c>
      <c r="C550" s="323" t="s">
        <v>284</v>
      </c>
      <c r="D550" s="325" t="s">
        <v>263</v>
      </c>
      <c r="E550" s="329"/>
      <c r="F550" s="326"/>
      <c r="G550" s="329">
        <v>6.48</v>
      </c>
      <c r="H550" s="326"/>
      <c r="I550" s="326"/>
      <c r="J550" s="326"/>
      <c r="K550" s="326"/>
      <c r="L550" s="330">
        <v>4176.92</v>
      </c>
    </row>
    <row r="551" spans="1:82" ht="14.25" customHeight="1">
      <c r="A551" s="324"/>
      <c r="B551" s="324" t="s">
        <v>561</v>
      </c>
      <c r="C551" s="324" t="s">
        <v>562</v>
      </c>
      <c r="D551" s="325" t="s">
        <v>563</v>
      </c>
      <c r="E551" s="326">
        <v>1.62</v>
      </c>
      <c r="F551" s="326">
        <v>0.8</v>
      </c>
      <c r="G551" s="326">
        <v>1.296</v>
      </c>
      <c r="H551" s="328"/>
      <c r="I551" s="327"/>
      <c r="J551" s="328">
        <v>508.09</v>
      </c>
      <c r="K551" s="327"/>
      <c r="L551" s="328">
        <v>658.48</v>
      </c>
    </row>
    <row r="552" spans="1:82" ht="14.25" customHeight="1">
      <c r="A552" s="324"/>
      <c r="B552" s="324" t="s">
        <v>564</v>
      </c>
      <c r="C552" s="324" t="s">
        <v>565</v>
      </c>
      <c r="D552" s="325" t="s">
        <v>563</v>
      </c>
      <c r="E552" s="326">
        <v>1.62</v>
      </c>
      <c r="F552" s="326">
        <v>0.8</v>
      </c>
      <c r="G552" s="326">
        <v>1.296</v>
      </c>
      <c r="H552" s="328"/>
      <c r="I552" s="327"/>
      <c r="J552" s="328">
        <v>485.34</v>
      </c>
      <c r="K552" s="327"/>
      <c r="L552" s="328">
        <v>629</v>
      </c>
    </row>
    <row r="553" spans="1:82" ht="14.25" customHeight="1">
      <c r="A553" s="324"/>
      <c r="B553" s="324" t="s">
        <v>566</v>
      </c>
      <c r="C553" s="331" t="s">
        <v>567</v>
      </c>
      <c r="D553" s="332" t="s">
        <v>563</v>
      </c>
      <c r="E553" s="333">
        <v>4.8600000000000003</v>
      </c>
      <c r="F553" s="333">
        <v>0.8</v>
      </c>
      <c r="G553" s="333">
        <v>3.8879999999999999</v>
      </c>
      <c r="H553" s="334"/>
      <c r="I553" s="335"/>
      <c r="J553" s="334">
        <v>743.17</v>
      </c>
      <c r="K553" s="335"/>
      <c r="L553" s="334">
        <v>2889.44</v>
      </c>
    </row>
    <row r="554" spans="1:82" ht="15" customHeight="1">
      <c r="A554" s="324"/>
      <c r="B554" s="324"/>
      <c r="C554" s="337" t="s">
        <v>327</v>
      </c>
      <c r="D554" s="325"/>
      <c r="E554" s="326"/>
      <c r="F554" s="326"/>
      <c r="G554" s="326"/>
      <c r="H554" s="328"/>
      <c r="I554" s="327"/>
      <c r="J554" s="328"/>
      <c r="K554" s="327"/>
      <c r="L554" s="328">
        <v>4176.92</v>
      </c>
    </row>
    <row r="555" spans="1:82" ht="14.25" customHeight="1">
      <c r="A555" s="324"/>
      <c r="B555" s="324"/>
      <c r="C555" s="324" t="s">
        <v>328</v>
      </c>
      <c r="D555" s="325"/>
      <c r="E555" s="326"/>
      <c r="F555" s="326"/>
      <c r="G555" s="326"/>
      <c r="H555" s="328"/>
      <c r="I555" s="327"/>
      <c r="J555" s="328"/>
      <c r="K555" s="327"/>
      <c r="L555" s="328">
        <v>4176.92</v>
      </c>
    </row>
    <row r="556" spans="1:82" ht="14.25" customHeight="1">
      <c r="A556" s="324"/>
      <c r="B556" s="324" t="s">
        <v>568</v>
      </c>
      <c r="C556" s="324" t="s">
        <v>569</v>
      </c>
      <c r="D556" s="325" t="s">
        <v>331</v>
      </c>
      <c r="E556" s="326">
        <v>74</v>
      </c>
      <c r="F556" s="326"/>
      <c r="G556" s="326">
        <v>74</v>
      </c>
      <c r="H556" s="328"/>
      <c r="I556" s="327"/>
      <c r="J556" s="328"/>
      <c r="K556" s="327"/>
      <c r="L556" s="328">
        <v>3090.92</v>
      </c>
    </row>
    <row r="557" spans="1:82" ht="14.25" customHeight="1">
      <c r="A557" s="331"/>
      <c r="B557" s="331" t="s">
        <v>570</v>
      </c>
      <c r="C557" s="331" t="s">
        <v>571</v>
      </c>
      <c r="D557" s="332" t="s">
        <v>331</v>
      </c>
      <c r="E557" s="333">
        <v>36</v>
      </c>
      <c r="F557" s="333"/>
      <c r="G557" s="333">
        <v>36</v>
      </c>
      <c r="H557" s="334"/>
      <c r="I557" s="335"/>
      <c r="J557" s="334"/>
      <c r="K557" s="335"/>
      <c r="L557" s="334">
        <v>1503.69</v>
      </c>
    </row>
    <row r="558" spans="1:82" ht="15" customHeight="1">
      <c r="C558" s="964" t="s">
        <v>334</v>
      </c>
      <c r="D558" s="964"/>
      <c r="E558" s="964"/>
      <c r="F558" s="964"/>
      <c r="G558" s="964"/>
      <c r="H558" s="964"/>
      <c r="I558" s="965">
        <v>8771.5300000000007</v>
      </c>
      <c r="J558" s="965"/>
      <c r="K558" s="965">
        <v>8771.5300000000007</v>
      </c>
      <c r="L558" s="965"/>
      <c r="AD558" s="294">
        <v>1285.08</v>
      </c>
      <c r="AE558" s="294">
        <v>625.17999999999995</v>
      </c>
      <c r="AN558" s="336">
        <v>8771.5300000000007</v>
      </c>
      <c r="AO558" s="294">
        <v>0</v>
      </c>
      <c r="AQ558" s="294" t="s">
        <v>335</v>
      </c>
      <c r="AR558" s="336">
        <v>4176.92</v>
      </c>
      <c r="AT558" s="294">
        <v>0</v>
      </c>
      <c r="AV558" s="294" t="s">
        <v>335</v>
      </c>
      <c r="AW558" s="294">
        <v>0</v>
      </c>
      <c r="AZ558" s="294">
        <v>3090.92</v>
      </c>
      <c r="BA558" s="294">
        <v>1503.69</v>
      </c>
      <c r="BR558" s="336">
        <v>8771.5300000000007</v>
      </c>
      <c r="BU558" s="294">
        <v>7017.22</v>
      </c>
      <c r="BV558" s="336">
        <v>1754.31</v>
      </c>
      <c r="CB558" s="294">
        <v>200001</v>
      </c>
      <c r="CC558" s="294" t="s">
        <v>556</v>
      </c>
      <c r="CD558" s="294">
        <v>4</v>
      </c>
    </row>
    <row r="559" spans="1:82" ht="68.25" customHeight="1">
      <c r="A559" s="322" t="s">
        <v>572</v>
      </c>
      <c r="B559" s="324" t="s">
        <v>573</v>
      </c>
      <c r="C559" s="324" t="s">
        <v>574</v>
      </c>
      <c r="D559" s="325" t="s">
        <v>283</v>
      </c>
      <c r="E559" s="326">
        <v>2</v>
      </c>
      <c r="F559" s="326"/>
      <c r="G559" s="326">
        <v>2</v>
      </c>
      <c r="H559" s="328"/>
      <c r="I559" s="327"/>
      <c r="J559" s="328"/>
      <c r="K559" s="327"/>
      <c r="L559" s="328"/>
    </row>
    <row r="560" spans="1:82" ht="63.75" customHeight="1">
      <c r="B560" s="354" t="s">
        <v>559</v>
      </c>
      <c r="C560" s="354" t="s">
        <v>560</v>
      </c>
    </row>
    <row r="561" spans="1:82" ht="15" customHeight="1">
      <c r="A561" s="323"/>
      <c r="B561" s="326">
        <v>1</v>
      </c>
      <c r="C561" s="323" t="s">
        <v>284</v>
      </c>
      <c r="D561" s="325" t="s">
        <v>263</v>
      </c>
      <c r="E561" s="329"/>
      <c r="F561" s="326"/>
      <c r="G561" s="329">
        <v>15.84</v>
      </c>
      <c r="H561" s="326"/>
      <c r="I561" s="326"/>
      <c r="J561" s="326"/>
      <c r="K561" s="326"/>
      <c r="L561" s="330">
        <v>10138.200000000001</v>
      </c>
    </row>
    <row r="562" spans="1:82" ht="14.25" customHeight="1">
      <c r="A562" s="324"/>
      <c r="B562" s="324" t="s">
        <v>564</v>
      </c>
      <c r="C562" s="324" t="s">
        <v>565</v>
      </c>
      <c r="D562" s="325" t="s">
        <v>563</v>
      </c>
      <c r="E562" s="326">
        <v>3.96</v>
      </c>
      <c r="F562" s="326">
        <v>0.8</v>
      </c>
      <c r="G562" s="326">
        <v>6.3360000000000003</v>
      </c>
      <c r="H562" s="328"/>
      <c r="I562" s="327"/>
      <c r="J562" s="328">
        <v>485.34</v>
      </c>
      <c r="K562" s="327"/>
      <c r="L562" s="328">
        <v>3075.11</v>
      </c>
    </row>
    <row r="563" spans="1:82" ht="14.25" customHeight="1">
      <c r="A563" s="324"/>
      <c r="B563" s="324" t="s">
        <v>566</v>
      </c>
      <c r="C563" s="331" t="s">
        <v>567</v>
      </c>
      <c r="D563" s="332" t="s">
        <v>563</v>
      </c>
      <c r="E563" s="333">
        <v>5.94</v>
      </c>
      <c r="F563" s="333">
        <v>0.8</v>
      </c>
      <c r="G563" s="333">
        <v>9.5039999999999996</v>
      </c>
      <c r="H563" s="334"/>
      <c r="I563" s="335"/>
      <c r="J563" s="334">
        <v>743.17</v>
      </c>
      <c r="K563" s="335"/>
      <c r="L563" s="334">
        <v>7063.09</v>
      </c>
    </row>
    <row r="564" spans="1:82" ht="15" customHeight="1">
      <c r="A564" s="324"/>
      <c r="B564" s="324"/>
      <c r="C564" s="337" t="s">
        <v>327</v>
      </c>
      <c r="D564" s="325"/>
      <c r="E564" s="326"/>
      <c r="F564" s="326"/>
      <c r="G564" s="326"/>
      <c r="H564" s="328"/>
      <c r="I564" s="327"/>
      <c r="J564" s="328"/>
      <c r="K564" s="327"/>
      <c r="L564" s="328">
        <v>10138.200000000001</v>
      </c>
    </row>
    <row r="565" spans="1:82" ht="14.25" customHeight="1">
      <c r="A565" s="324"/>
      <c r="B565" s="324"/>
      <c r="C565" s="324" t="s">
        <v>328</v>
      </c>
      <c r="D565" s="325"/>
      <c r="E565" s="326"/>
      <c r="F565" s="326"/>
      <c r="G565" s="326"/>
      <c r="H565" s="328"/>
      <c r="I565" s="327"/>
      <c r="J565" s="328"/>
      <c r="K565" s="327"/>
      <c r="L565" s="328">
        <v>10138.200000000001</v>
      </c>
    </row>
    <row r="566" spans="1:82" ht="14.25" customHeight="1">
      <c r="A566" s="324"/>
      <c r="B566" s="324" t="s">
        <v>568</v>
      </c>
      <c r="C566" s="324" t="s">
        <v>569</v>
      </c>
      <c r="D566" s="325" t="s">
        <v>331</v>
      </c>
      <c r="E566" s="326">
        <v>74</v>
      </c>
      <c r="F566" s="326"/>
      <c r="G566" s="326">
        <v>74</v>
      </c>
      <c r="H566" s="328"/>
      <c r="I566" s="327"/>
      <c r="J566" s="328"/>
      <c r="K566" s="327"/>
      <c r="L566" s="328">
        <v>7502.27</v>
      </c>
    </row>
    <row r="567" spans="1:82" ht="14.25" customHeight="1">
      <c r="A567" s="331"/>
      <c r="B567" s="331" t="s">
        <v>570</v>
      </c>
      <c r="C567" s="331" t="s">
        <v>571</v>
      </c>
      <c r="D567" s="332" t="s">
        <v>331</v>
      </c>
      <c r="E567" s="333">
        <v>36</v>
      </c>
      <c r="F567" s="333"/>
      <c r="G567" s="333">
        <v>36</v>
      </c>
      <c r="H567" s="334"/>
      <c r="I567" s="335"/>
      <c r="J567" s="334"/>
      <c r="K567" s="335"/>
      <c r="L567" s="334">
        <v>3649.75</v>
      </c>
    </row>
    <row r="568" spans="1:82" ht="15" customHeight="1">
      <c r="C568" s="964" t="s">
        <v>334</v>
      </c>
      <c r="D568" s="964"/>
      <c r="E568" s="964"/>
      <c r="F568" s="964"/>
      <c r="G568" s="964"/>
      <c r="H568" s="964"/>
      <c r="I568" s="965">
        <v>10645.11</v>
      </c>
      <c r="J568" s="965"/>
      <c r="K568" s="965">
        <v>21290.22</v>
      </c>
      <c r="L568" s="965"/>
      <c r="AD568" s="294">
        <v>1818.19</v>
      </c>
      <c r="AE568" s="294">
        <v>884.53</v>
      </c>
      <c r="AN568" s="336">
        <v>21290.22</v>
      </c>
      <c r="AO568" s="294">
        <v>0</v>
      </c>
      <c r="AQ568" s="294" t="s">
        <v>335</v>
      </c>
      <c r="AR568" s="336">
        <v>10138.200000000001</v>
      </c>
      <c r="AT568" s="294">
        <v>0</v>
      </c>
      <c r="AV568" s="294" t="s">
        <v>335</v>
      </c>
      <c r="AW568" s="294">
        <v>0</v>
      </c>
      <c r="AZ568" s="294">
        <v>7502.27</v>
      </c>
      <c r="BA568" s="294">
        <v>3649.75</v>
      </c>
      <c r="BR568" s="336">
        <v>21290.22</v>
      </c>
      <c r="BU568" s="294">
        <v>17032.18</v>
      </c>
      <c r="BV568" s="336">
        <v>4258.04</v>
      </c>
      <c r="CB568" s="294">
        <v>200001</v>
      </c>
      <c r="CC568" s="294" t="s">
        <v>572</v>
      </c>
      <c r="CD568" s="294">
        <v>4</v>
      </c>
    </row>
    <row r="569" spans="1:82" ht="54" customHeight="1">
      <c r="A569" s="322" t="s">
        <v>575</v>
      </c>
      <c r="B569" s="324" t="s">
        <v>576</v>
      </c>
      <c r="C569" s="324" t="s">
        <v>577</v>
      </c>
      <c r="D569" s="325" t="s">
        <v>578</v>
      </c>
      <c r="E569" s="326">
        <v>6</v>
      </c>
      <c r="F569" s="326"/>
      <c r="G569" s="326">
        <v>6</v>
      </c>
      <c r="H569" s="328"/>
      <c r="I569" s="327"/>
      <c r="J569" s="328"/>
      <c r="K569" s="327"/>
      <c r="L569" s="328"/>
    </row>
    <row r="570" spans="1:82" ht="63.75" customHeight="1">
      <c r="B570" s="354" t="s">
        <v>559</v>
      </c>
      <c r="C570" s="354" t="s">
        <v>560</v>
      </c>
    </row>
    <row r="571" spans="1:82" ht="15" customHeight="1">
      <c r="A571" s="323"/>
      <c r="B571" s="326">
        <v>1</v>
      </c>
      <c r="C571" s="323" t="s">
        <v>284</v>
      </c>
      <c r="D571" s="325" t="s">
        <v>263</v>
      </c>
      <c r="E571" s="329"/>
      <c r="F571" s="326"/>
      <c r="G571" s="329">
        <v>7.7759999999999998</v>
      </c>
      <c r="H571" s="326"/>
      <c r="I571" s="326"/>
      <c r="J571" s="326"/>
      <c r="K571" s="326"/>
      <c r="L571" s="330">
        <v>5248.22</v>
      </c>
    </row>
    <row r="572" spans="1:82" ht="14.25" customHeight="1">
      <c r="A572" s="324"/>
      <c r="B572" s="324" t="s">
        <v>579</v>
      </c>
      <c r="C572" s="324" t="s">
        <v>580</v>
      </c>
      <c r="D572" s="325" t="s">
        <v>563</v>
      </c>
      <c r="E572" s="326">
        <v>0.81</v>
      </c>
      <c r="F572" s="326">
        <v>0.8</v>
      </c>
      <c r="G572" s="326">
        <v>3.8879999999999999</v>
      </c>
      <c r="H572" s="328"/>
      <c r="I572" s="327"/>
      <c r="J572" s="328">
        <v>682.51</v>
      </c>
      <c r="K572" s="327"/>
      <c r="L572" s="328">
        <v>2653.6</v>
      </c>
    </row>
    <row r="573" spans="1:82" ht="14.25" customHeight="1">
      <c r="A573" s="324"/>
      <c r="B573" s="324" t="s">
        <v>581</v>
      </c>
      <c r="C573" s="331" t="s">
        <v>582</v>
      </c>
      <c r="D573" s="332" t="s">
        <v>563</v>
      </c>
      <c r="E573" s="333">
        <v>0.81</v>
      </c>
      <c r="F573" s="333">
        <v>0.8</v>
      </c>
      <c r="G573" s="333">
        <v>3.8879999999999999</v>
      </c>
      <c r="H573" s="334"/>
      <c r="I573" s="335"/>
      <c r="J573" s="334">
        <v>667.34</v>
      </c>
      <c r="K573" s="335"/>
      <c r="L573" s="334">
        <v>2594.62</v>
      </c>
    </row>
    <row r="574" spans="1:82" ht="15" customHeight="1">
      <c r="A574" s="324"/>
      <c r="B574" s="324"/>
      <c r="C574" s="337" t="s">
        <v>327</v>
      </c>
      <c r="D574" s="325"/>
      <c r="E574" s="326"/>
      <c r="F574" s="326"/>
      <c r="G574" s="326"/>
      <c r="H574" s="328"/>
      <c r="I574" s="327"/>
      <c r="J574" s="328"/>
      <c r="K574" s="327"/>
      <c r="L574" s="328">
        <v>5248.22</v>
      </c>
    </row>
    <row r="575" spans="1:82" ht="14.25" customHeight="1">
      <c r="A575" s="324"/>
      <c r="B575" s="324"/>
      <c r="C575" s="324" t="s">
        <v>328</v>
      </c>
      <c r="D575" s="325"/>
      <c r="E575" s="326"/>
      <c r="F575" s="326"/>
      <c r="G575" s="326"/>
      <c r="H575" s="328"/>
      <c r="I575" s="327"/>
      <c r="J575" s="328"/>
      <c r="K575" s="327"/>
      <c r="L575" s="328">
        <v>5248.22</v>
      </c>
    </row>
    <row r="576" spans="1:82" ht="14.25" customHeight="1">
      <c r="A576" s="324"/>
      <c r="B576" s="324" t="s">
        <v>568</v>
      </c>
      <c r="C576" s="324" t="s">
        <v>569</v>
      </c>
      <c r="D576" s="325" t="s">
        <v>331</v>
      </c>
      <c r="E576" s="326">
        <v>74</v>
      </c>
      <c r="F576" s="326"/>
      <c r="G576" s="326">
        <v>74</v>
      </c>
      <c r="H576" s="328"/>
      <c r="I576" s="327"/>
      <c r="J576" s="328"/>
      <c r="K576" s="327"/>
      <c r="L576" s="328">
        <v>3883.68</v>
      </c>
    </row>
    <row r="577" spans="1:82" ht="14.25" customHeight="1">
      <c r="A577" s="331"/>
      <c r="B577" s="331" t="s">
        <v>570</v>
      </c>
      <c r="C577" s="331" t="s">
        <v>571</v>
      </c>
      <c r="D577" s="332" t="s">
        <v>331</v>
      </c>
      <c r="E577" s="333">
        <v>36</v>
      </c>
      <c r="F577" s="333"/>
      <c r="G577" s="333">
        <v>36</v>
      </c>
      <c r="H577" s="334"/>
      <c r="I577" s="335"/>
      <c r="J577" s="334"/>
      <c r="K577" s="335"/>
      <c r="L577" s="334">
        <v>1889.36</v>
      </c>
    </row>
    <row r="578" spans="1:82" ht="15" customHeight="1">
      <c r="C578" s="964" t="s">
        <v>334</v>
      </c>
      <c r="D578" s="964"/>
      <c r="E578" s="964"/>
      <c r="F578" s="964"/>
      <c r="G578" s="964"/>
      <c r="H578" s="964"/>
      <c r="I578" s="965">
        <v>1836.8766666667</v>
      </c>
      <c r="J578" s="965"/>
      <c r="K578" s="965">
        <v>11021.26</v>
      </c>
      <c r="L578" s="965"/>
      <c r="AD578" s="294">
        <v>5993.33</v>
      </c>
      <c r="AE578" s="294">
        <v>2915.68</v>
      </c>
      <c r="AN578" s="336">
        <v>11021.26</v>
      </c>
      <c r="AO578" s="294">
        <v>0</v>
      </c>
      <c r="AQ578" s="294" t="s">
        <v>335</v>
      </c>
      <c r="AR578" s="336">
        <v>5248.22</v>
      </c>
      <c r="AT578" s="294">
        <v>0</v>
      </c>
      <c r="AV578" s="294" t="s">
        <v>335</v>
      </c>
      <c r="AW578" s="294">
        <v>0</v>
      </c>
      <c r="AZ578" s="294">
        <v>3883.68</v>
      </c>
      <c r="BA578" s="294">
        <v>1889.36</v>
      </c>
      <c r="BR578" s="336">
        <v>11021.26</v>
      </c>
      <c r="BU578" s="294">
        <v>8817.01</v>
      </c>
      <c r="BV578" s="336">
        <v>2204.25</v>
      </c>
      <c r="CB578" s="294">
        <v>200001</v>
      </c>
      <c r="CC578" s="294" t="s">
        <v>575</v>
      </c>
      <c r="CD578" s="294">
        <v>4</v>
      </c>
    </row>
    <row r="579" spans="1:82" ht="54" customHeight="1">
      <c r="A579" s="322" t="s">
        <v>583</v>
      </c>
      <c r="B579" s="324" t="s">
        <v>584</v>
      </c>
      <c r="C579" s="324" t="s">
        <v>585</v>
      </c>
      <c r="D579" s="325" t="s">
        <v>283</v>
      </c>
      <c r="E579" s="326">
        <v>8</v>
      </c>
      <c r="F579" s="326"/>
      <c r="G579" s="326">
        <v>8</v>
      </c>
      <c r="H579" s="328"/>
      <c r="I579" s="327"/>
      <c r="J579" s="328"/>
      <c r="K579" s="327"/>
      <c r="L579" s="328"/>
    </row>
    <row r="580" spans="1:82" ht="63.75" customHeight="1">
      <c r="B580" s="354" t="s">
        <v>559</v>
      </c>
      <c r="C580" s="354" t="s">
        <v>560</v>
      </c>
    </row>
    <row r="581" spans="1:82" ht="15" customHeight="1">
      <c r="A581" s="323"/>
      <c r="B581" s="326">
        <v>1</v>
      </c>
      <c r="C581" s="323" t="s">
        <v>284</v>
      </c>
      <c r="D581" s="325" t="s">
        <v>263</v>
      </c>
      <c r="E581" s="329"/>
      <c r="F581" s="326"/>
      <c r="G581" s="329">
        <v>6.4</v>
      </c>
      <c r="H581" s="326"/>
      <c r="I581" s="326"/>
      <c r="J581" s="326"/>
      <c r="K581" s="326"/>
      <c r="L581" s="330">
        <v>4319.5200000000004</v>
      </c>
    </row>
    <row r="582" spans="1:82" ht="14.25" customHeight="1">
      <c r="A582" s="324"/>
      <c r="B582" s="324" t="s">
        <v>579</v>
      </c>
      <c r="C582" s="324" t="s">
        <v>580</v>
      </c>
      <c r="D582" s="325" t="s">
        <v>563</v>
      </c>
      <c r="E582" s="326">
        <v>0.5</v>
      </c>
      <c r="F582" s="326">
        <v>0.8</v>
      </c>
      <c r="G582" s="326">
        <v>3.2</v>
      </c>
      <c r="H582" s="328"/>
      <c r="I582" s="327"/>
      <c r="J582" s="328">
        <v>682.51</v>
      </c>
      <c r="K582" s="327"/>
      <c r="L582" s="328">
        <v>2184.0300000000002</v>
      </c>
    </row>
    <row r="583" spans="1:82" ht="14.25" customHeight="1">
      <c r="A583" s="324"/>
      <c r="B583" s="324" t="s">
        <v>581</v>
      </c>
      <c r="C583" s="331" t="s">
        <v>582</v>
      </c>
      <c r="D583" s="332" t="s">
        <v>563</v>
      </c>
      <c r="E583" s="333">
        <v>0.5</v>
      </c>
      <c r="F583" s="333">
        <v>0.8</v>
      </c>
      <c r="G583" s="333">
        <v>3.2</v>
      </c>
      <c r="H583" s="334"/>
      <c r="I583" s="335"/>
      <c r="J583" s="334">
        <v>667.34</v>
      </c>
      <c r="K583" s="335"/>
      <c r="L583" s="334">
        <v>2135.4899999999998</v>
      </c>
    </row>
    <row r="584" spans="1:82" ht="15" customHeight="1">
      <c r="A584" s="324"/>
      <c r="B584" s="324"/>
      <c r="C584" s="337" t="s">
        <v>327</v>
      </c>
      <c r="D584" s="325"/>
      <c r="E584" s="326"/>
      <c r="F584" s="326"/>
      <c r="G584" s="326"/>
      <c r="H584" s="328"/>
      <c r="I584" s="327"/>
      <c r="J584" s="328"/>
      <c r="K584" s="327"/>
      <c r="L584" s="328">
        <v>4319.5200000000004</v>
      </c>
    </row>
    <row r="585" spans="1:82" ht="14.25" customHeight="1">
      <c r="A585" s="324"/>
      <c r="B585" s="324"/>
      <c r="C585" s="324" t="s">
        <v>328</v>
      </c>
      <c r="D585" s="325"/>
      <c r="E585" s="326"/>
      <c r="F585" s="326"/>
      <c r="G585" s="326"/>
      <c r="H585" s="328"/>
      <c r="I585" s="327"/>
      <c r="J585" s="328"/>
      <c r="K585" s="327"/>
      <c r="L585" s="328">
        <v>4319.5200000000004</v>
      </c>
    </row>
    <row r="586" spans="1:82" ht="14.25" customHeight="1">
      <c r="A586" s="324"/>
      <c r="B586" s="324" t="s">
        <v>568</v>
      </c>
      <c r="C586" s="324" t="s">
        <v>569</v>
      </c>
      <c r="D586" s="325" t="s">
        <v>331</v>
      </c>
      <c r="E586" s="326">
        <v>74</v>
      </c>
      <c r="F586" s="326"/>
      <c r="G586" s="326">
        <v>74</v>
      </c>
      <c r="H586" s="328"/>
      <c r="I586" s="327"/>
      <c r="J586" s="328"/>
      <c r="K586" s="327"/>
      <c r="L586" s="328">
        <v>3196.44</v>
      </c>
    </row>
    <row r="587" spans="1:82" ht="14.25" customHeight="1">
      <c r="A587" s="331"/>
      <c r="B587" s="331" t="s">
        <v>570</v>
      </c>
      <c r="C587" s="331" t="s">
        <v>571</v>
      </c>
      <c r="D587" s="332" t="s">
        <v>331</v>
      </c>
      <c r="E587" s="333">
        <v>36</v>
      </c>
      <c r="F587" s="333"/>
      <c r="G587" s="333">
        <v>36</v>
      </c>
      <c r="H587" s="334"/>
      <c r="I587" s="335"/>
      <c r="J587" s="334"/>
      <c r="K587" s="335"/>
      <c r="L587" s="334">
        <v>1555.03</v>
      </c>
    </row>
    <row r="588" spans="1:82" ht="15" customHeight="1">
      <c r="C588" s="964" t="s">
        <v>334</v>
      </c>
      <c r="D588" s="964"/>
      <c r="E588" s="964"/>
      <c r="F588" s="964"/>
      <c r="G588" s="964"/>
      <c r="H588" s="964"/>
      <c r="I588" s="965">
        <v>1133.87375</v>
      </c>
      <c r="J588" s="965"/>
      <c r="K588" s="965">
        <v>9070.99</v>
      </c>
      <c r="L588" s="965"/>
      <c r="AD588" s="294">
        <v>7991.11</v>
      </c>
      <c r="AE588" s="294">
        <v>3887.57</v>
      </c>
      <c r="AN588" s="336">
        <v>9070.99</v>
      </c>
      <c r="AO588" s="294">
        <v>0</v>
      </c>
      <c r="AQ588" s="294" t="s">
        <v>335</v>
      </c>
      <c r="AR588" s="336">
        <v>4319.5200000000004</v>
      </c>
      <c r="AT588" s="294">
        <v>0</v>
      </c>
      <c r="AV588" s="294" t="s">
        <v>335</v>
      </c>
      <c r="AW588" s="294">
        <v>0</v>
      </c>
      <c r="AZ588" s="294">
        <v>3196.44</v>
      </c>
      <c r="BA588" s="294">
        <v>1555.03</v>
      </c>
      <c r="BR588" s="336">
        <v>9070.99</v>
      </c>
      <c r="BU588" s="294">
        <v>7256.79</v>
      </c>
      <c r="BV588" s="336">
        <v>1814.2</v>
      </c>
      <c r="CB588" s="294">
        <v>200001</v>
      </c>
      <c r="CC588" s="294" t="s">
        <v>583</v>
      </c>
      <c r="CD588" s="294">
        <v>4</v>
      </c>
    </row>
    <row r="589" spans="1:82" ht="68.25" customHeight="1">
      <c r="A589" s="322" t="s">
        <v>586</v>
      </c>
      <c r="B589" s="324" t="s">
        <v>587</v>
      </c>
      <c r="C589" s="324" t="s">
        <v>588</v>
      </c>
      <c r="D589" s="325" t="s">
        <v>589</v>
      </c>
      <c r="E589" s="326">
        <v>0.08</v>
      </c>
      <c r="F589" s="326"/>
      <c r="G589" s="326">
        <v>0.08</v>
      </c>
      <c r="H589" s="328"/>
      <c r="I589" s="327"/>
      <c r="J589" s="328"/>
      <c r="K589" s="327"/>
      <c r="L589" s="328"/>
    </row>
    <row r="590" spans="1:82" ht="63.75" customHeight="1">
      <c r="B590" s="354" t="s">
        <v>559</v>
      </c>
      <c r="C590" s="354" t="s">
        <v>560</v>
      </c>
    </row>
    <row r="591" spans="1:82">
      <c r="C591" s="343" t="s">
        <v>590</v>
      </c>
    </row>
    <row r="592" spans="1:82" ht="15" customHeight="1">
      <c r="A592" s="323"/>
      <c r="B592" s="326">
        <v>1</v>
      </c>
      <c r="C592" s="323" t="s">
        <v>284</v>
      </c>
      <c r="D592" s="325" t="s">
        <v>263</v>
      </c>
      <c r="E592" s="329"/>
      <c r="F592" s="326"/>
      <c r="G592" s="329">
        <v>0.82943999999999996</v>
      </c>
      <c r="H592" s="326"/>
      <c r="I592" s="326"/>
      <c r="J592" s="326"/>
      <c r="K592" s="326"/>
      <c r="L592" s="330">
        <v>559.80999999999995</v>
      </c>
    </row>
    <row r="593" spans="1:82" ht="14.25" customHeight="1">
      <c r="A593" s="324"/>
      <c r="B593" s="324" t="s">
        <v>579</v>
      </c>
      <c r="C593" s="324" t="s">
        <v>580</v>
      </c>
      <c r="D593" s="325" t="s">
        <v>563</v>
      </c>
      <c r="E593" s="326">
        <v>6.48</v>
      </c>
      <c r="F593" s="326">
        <v>0.8</v>
      </c>
      <c r="G593" s="326">
        <v>0.41471999999999998</v>
      </c>
      <c r="H593" s="328"/>
      <c r="I593" s="327"/>
      <c r="J593" s="328">
        <v>682.51</v>
      </c>
      <c r="K593" s="327"/>
      <c r="L593" s="328">
        <v>283.05</v>
      </c>
    </row>
    <row r="594" spans="1:82" ht="14.25" customHeight="1">
      <c r="A594" s="324"/>
      <c r="B594" s="324" t="s">
        <v>581</v>
      </c>
      <c r="C594" s="331" t="s">
        <v>582</v>
      </c>
      <c r="D594" s="332" t="s">
        <v>563</v>
      </c>
      <c r="E594" s="333">
        <v>6.48</v>
      </c>
      <c r="F594" s="333">
        <v>0.8</v>
      </c>
      <c r="G594" s="333">
        <v>0.41471999999999998</v>
      </c>
      <c r="H594" s="334"/>
      <c r="I594" s="335"/>
      <c r="J594" s="334">
        <v>667.34</v>
      </c>
      <c r="K594" s="335"/>
      <c r="L594" s="334">
        <v>276.76</v>
      </c>
    </row>
    <row r="595" spans="1:82" ht="15" customHeight="1">
      <c r="A595" s="324"/>
      <c r="B595" s="324"/>
      <c r="C595" s="337" t="s">
        <v>327</v>
      </c>
      <c r="D595" s="325"/>
      <c r="E595" s="326"/>
      <c r="F595" s="326"/>
      <c r="G595" s="326"/>
      <c r="H595" s="328"/>
      <c r="I595" s="327"/>
      <c r="J595" s="328"/>
      <c r="K595" s="327"/>
      <c r="L595" s="328">
        <v>559.80999999999995</v>
      </c>
    </row>
    <row r="596" spans="1:82" ht="14.25" customHeight="1">
      <c r="A596" s="324"/>
      <c r="B596" s="324"/>
      <c r="C596" s="324" t="s">
        <v>328</v>
      </c>
      <c r="D596" s="325"/>
      <c r="E596" s="326"/>
      <c r="F596" s="326"/>
      <c r="G596" s="326"/>
      <c r="H596" s="328"/>
      <c r="I596" s="327"/>
      <c r="J596" s="328"/>
      <c r="K596" s="327"/>
      <c r="L596" s="328">
        <v>559.80999999999995</v>
      </c>
    </row>
    <row r="597" spans="1:82" ht="14.25" customHeight="1">
      <c r="A597" s="324"/>
      <c r="B597" s="324" t="s">
        <v>568</v>
      </c>
      <c r="C597" s="324" t="s">
        <v>569</v>
      </c>
      <c r="D597" s="325" t="s">
        <v>331</v>
      </c>
      <c r="E597" s="326">
        <v>74</v>
      </c>
      <c r="F597" s="326"/>
      <c r="G597" s="326">
        <v>74</v>
      </c>
      <c r="H597" s="328"/>
      <c r="I597" s="327"/>
      <c r="J597" s="328"/>
      <c r="K597" s="327"/>
      <c r="L597" s="328">
        <v>414.26</v>
      </c>
    </row>
    <row r="598" spans="1:82" ht="14.25" customHeight="1">
      <c r="A598" s="331"/>
      <c r="B598" s="331" t="s">
        <v>570</v>
      </c>
      <c r="C598" s="331" t="s">
        <v>571</v>
      </c>
      <c r="D598" s="332" t="s">
        <v>331</v>
      </c>
      <c r="E598" s="333">
        <v>36</v>
      </c>
      <c r="F598" s="333"/>
      <c r="G598" s="333">
        <v>36</v>
      </c>
      <c r="H598" s="334"/>
      <c r="I598" s="335"/>
      <c r="J598" s="334"/>
      <c r="K598" s="335"/>
      <c r="L598" s="334">
        <v>201.53</v>
      </c>
    </row>
    <row r="599" spans="1:82" ht="15" customHeight="1">
      <c r="C599" s="964" t="s">
        <v>334</v>
      </c>
      <c r="D599" s="964"/>
      <c r="E599" s="964"/>
      <c r="F599" s="964"/>
      <c r="G599" s="964"/>
      <c r="H599" s="964"/>
      <c r="I599" s="965">
        <v>14695</v>
      </c>
      <c r="J599" s="965"/>
      <c r="K599" s="965">
        <v>1175.5999999999999</v>
      </c>
      <c r="L599" s="965"/>
      <c r="AD599" s="294">
        <v>79.91</v>
      </c>
      <c r="AE599" s="294">
        <v>38.880000000000003</v>
      </c>
      <c r="AN599" s="336">
        <v>1175.5999999999999</v>
      </c>
      <c r="AO599" s="294">
        <v>0</v>
      </c>
      <c r="AQ599" s="294" t="s">
        <v>335</v>
      </c>
      <c r="AR599" s="336">
        <v>559.80999999999995</v>
      </c>
      <c r="AT599" s="294">
        <v>0</v>
      </c>
      <c r="AV599" s="294" t="s">
        <v>335</v>
      </c>
      <c r="AW599" s="294">
        <v>0</v>
      </c>
      <c r="AZ599" s="294">
        <v>414.26</v>
      </c>
      <c r="BA599" s="294">
        <v>201.53</v>
      </c>
      <c r="BR599" s="336">
        <v>1175.5999999999999</v>
      </c>
      <c r="BU599" s="294">
        <v>940.48</v>
      </c>
      <c r="BV599" s="336">
        <v>235.12</v>
      </c>
      <c r="CB599" s="294">
        <v>200001</v>
      </c>
      <c r="CC599" s="294" t="s">
        <v>586</v>
      </c>
      <c r="CD599" s="294">
        <v>4</v>
      </c>
    </row>
    <row r="600" spans="1:82" ht="54" customHeight="1">
      <c r="A600" s="322" t="s">
        <v>591</v>
      </c>
      <c r="B600" s="324" t="s">
        <v>592</v>
      </c>
      <c r="C600" s="324" t="s">
        <v>593</v>
      </c>
      <c r="D600" s="325" t="s">
        <v>578</v>
      </c>
      <c r="E600" s="326">
        <v>8</v>
      </c>
      <c r="F600" s="326"/>
      <c r="G600" s="326">
        <v>8</v>
      </c>
      <c r="H600" s="328"/>
      <c r="I600" s="327"/>
      <c r="J600" s="328"/>
      <c r="K600" s="327"/>
      <c r="L600" s="328"/>
    </row>
    <row r="601" spans="1:82" ht="63.75" customHeight="1">
      <c r="B601" s="354" t="s">
        <v>559</v>
      </c>
      <c r="C601" s="354" t="s">
        <v>560</v>
      </c>
    </row>
    <row r="602" spans="1:82" ht="15" customHeight="1">
      <c r="A602" s="323"/>
      <c r="B602" s="326">
        <v>1</v>
      </c>
      <c r="C602" s="323" t="s">
        <v>284</v>
      </c>
      <c r="D602" s="325" t="s">
        <v>263</v>
      </c>
      <c r="E602" s="329"/>
      <c r="F602" s="326"/>
      <c r="G602" s="329">
        <v>6.4</v>
      </c>
      <c r="H602" s="326"/>
      <c r="I602" s="326"/>
      <c r="J602" s="326"/>
      <c r="K602" s="326"/>
      <c r="L602" s="330">
        <v>4319.5200000000004</v>
      </c>
    </row>
    <row r="603" spans="1:82" ht="14.25" customHeight="1">
      <c r="A603" s="324"/>
      <c r="B603" s="324" t="s">
        <v>579</v>
      </c>
      <c r="C603" s="324" t="s">
        <v>580</v>
      </c>
      <c r="D603" s="325" t="s">
        <v>563</v>
      </c>
      <c r="E603" s="326">
        <v>0.5</v>
      </c>
      <c r="F603" s="326">
        <v>0.8</v>
      </c>
      <c r="G603" s="326">
        <v>3.2</v>
      </c>
      <c r="H603" s="328"/>
      <c r="I603" s="327"/>
      <c r="J603" s="328">
        <v>682.51</v>
      </c>
      <c r="K603" s="327"/>
      <c r="L603" s="328">
        <v>2184.0300000000002</v>
      </c>
    </row>
    <row r="604" spans="1:82" ht="14.25" customHeight="1">
      <c r="A604" s="324"/>
      <c r="B604" s="324" t="s">
        <v>581</v>
      </c>
      <c r="C604" s="331" t="s">
        <v>582</v>
      </c>
      <c r="D604" s="332" t="s">
        <v>563</v>
      </c>
      <c r="E604" s="333">
        <v>0.5</v>
      </c>
      <c r="F604" s="333">
        <v>0.8</v>
      </c>
      <c r="G604" s="333">
        <v>3.2</v>
      </c>
      <c r="H604" s="334"/>
      <c r="I604" s="335"/>
      <c r="J604" s="334">
        <v>667.34</v>
      </c>
      <c r="K604" s="335"/>
      <c r="L604" s="334">
        <v>2135.4899999999998</v>
      </c>
    </row>
    <row r="605" spans="1:82" ht="15" customHeight="1">
      <c r="A605" s="324"/>
      <c r="B605" s="324"/>
      <c r="C605" s="337" t="s">
        <v>327</v>
      </c>
      <c r="D605" s="325"/>
      <c r="E605" s="326"/>
      <c r="F605" s="326"/>
      <c r="G605" s="326"/>
      <c r="H605" s="328"/>
      <c r="I605" s="327"/>
      <c r="J605" s="328"/>
      <c r="K605" s="327"/>
      <c r="L605" s="328">
        <v>4319.5200000000004</v>
      </c>
    </row>
    <row r="606" spans="1:82" ht="14.25" customHeight="1">
      <c r="A606" s="324"/>
      <c r="B606" s="324"/>
      <c r="C606" s="324" t="s">
        <v>328</v>
      </c>
      <c r="D606" s="325"/>
      <c r="E606" s="326"/>
      <c r="F606" s="326"/>
      <c r="G606" s="326"/>
      <c r="H606" s="328"/>
      <c r="I606" s="327"/>
      <c r="J606" s="328"/>
      <c r="K606" s="327"/>
      <c r="L606" s="328">
        <v>4319.5200000000004</v>
      </c>
    </row>
    <row r="607" spans="1:82" ht="14.25" customHeight="1">
      <c r="A607" s="324"/>
      <c r="B607" s="324" t="s">
        <v>568</v>
      </c>
      <c r="C607" s="324" t="s">
        <v>569</v>
      </c>
      <c r="D607" s="325" t="s">
        <v>331</v>
      </c>
      <c r="E607" s="326">
        <v>74</v>
      </c>
      <c r="F607" s="326"/>
      <c r="G607" s="326">
        <v>74</v>
      </c>
      <c r="H607" s="328"/>
      <c r="I607" s="327"/>
      <c r="J607" s="328"/>
      <c r="K607" s="327"/>
      <c r="L607" s="328">
        <v>3196.44</v>
      </c>
    </row>
    <row r="608" spans="1:82" ht="14.25" customHeight="1">
      <c r="A608" s="331"/>
      <c r="B608" s="331" t="s">
        <v>570</v>
      </c>
      <c r="C608" s="331" t="s">
        <v>571</v>
      </c>
      <c r="D608" s="332" t="s">
        <v>331</v>
      </c>
      <c r="E608" s="333">
        <v>36</v>
      </c>
      <c r="F608" s="333"/>
      <c r="G608" s="333">
        <v>36</v>
      </c>
      <c r="H608" s="334"/>
      <c r="I608" s="335"/>
      <c r="J608" s="334"/>
      <c r="K608" s="335"/>
      <c r="L608" s="334">
        <v>1555.03</v>
      </c>
    </row>
    <row r="609" spans="1:82" ht="15" customHeight="1">
      <c r="C609" s="964" t="s">
        <v>334</v>
      </c>
      <c r="D609" s="964"/>
      <c r="E609" s="964"/>
      <c r="F609" s="964"/>
      <c r="G609" s="964"/>
      <c r="H609" s="964"/>
      <c r="I609" s="965">
        <v>1133.87375</v>
      </c>
      <c r="J609" s="965"/>
      <c r="K609" s="965">
        <v>9070.99</v>
      </c>
      <c r="L609" s="965"/>
      <c r="AD609" s="294">
        <v>7991.11</v>
      </c>
      <c r="AE609" s="294">
        <v>3887.57</v>
      </c>
      <c r="AN609" s="336">
        <v>9070.99</v>
      </c>
      <c r="AO609" s="294">
        <v>0</v>
      </c>
      <c r="AQ609" s="294" t="s">
        <v>335</v>
      </c>
      <c r="AR609" s="336">
        <v>4319.5200000000004</v>
      </c>
      <c r="AT609" s="294">
        <v>0</v>
      </c>
      <c r="AV609" s="294" t="s">
        <v>335</v>
      </c>
      <c r="AW609" s="294">
        <v>0</v>
      </c>
      <c r="AZ609" s="294">
        <v>3196.44</v>
      </c>
      <c r="BA609" s="294">
        <v>1555.03</v>
      </c>
      <c r="BR609" s="336">
        <v>9070.99</v>
      </c>
      <c r="BU609" s="294">
        <v>7256.79</v>
      </c>
      <c r="BV609" s="336">
        <v>1814.2</v>
      </c>
      <c r="CB609" s="294">
        <v>200001</v>
      </c>
      <c r="CC609" s="294" t="s">
        <v>591</v>
      </c>
      <c r="CD609" s="294">
        <v>4</v>
      </c>
    </row>
    <row r="610" spans="1:82" ht="68.25" customHeight="1">
      <c r="A610" s="322" t="s">
        <v>594</v>
      </c>
      <c r="B610" s="324" t="s">
        <v>595</v>
      </c>
      <c r="C610" s="324" t="s">
        <v>596</v>
      </c>
      <c r="D610" s="325" t="s">
        <v>283</v>
      </c>
      <c r="E610" s="326">
        <v>1</v>
      </c>
      <c r="F610" s="326"/>
      <c r="G610" s="326">
        <v>1</v>
      </c>
      <c r="H610" s="328"/>
      <c r="I610" s="327"/>
      <c r="J610" s="328"/>
      <c r="K610" s="327"/>
      <c r="L610" s="328"/>
    </row>
    <row r="611" spans="1:82" ht="63.75" customHeight="1">
      <c r="B611" s="354" t="s">
        <v>559</v>
      </c>
      <c r="C611" s="354" t="s">
        <v>560</v>
      </c>
    </row>
    <row r="612" spans="1:82" ht="15" customHeight="1">
      <c r="A612" s="323"/>
      <c r="B612" s="326">
        <v>1</v>
      </c>
      <c r="C612" s="323" t="s">
        <v>284</v>
      </c>
      <c r="D612" s="325" t="s">
        <v>263</v>
      </c>
      <c r="E612" s="329"/>
      <c r="F612" s="326"/>
      <c r="G612" s="329">
        <v>1.296</v>
      </c>
      <c r="H612" s="326"/>
      <c r="I612" s="326"/>
      <c r="J612" s="326"/>
      <c r="K612" s="326"/>
      <c r="L612" s="330">
        <v>874.71</v>
      </c>
    </row>
    <row r="613" spans="1:82" ht="14.25" customHeight="1">
      <c r="A613" s="324"/>
      <c r="B613" s="324" t="s">
        <v>579</v>
      </c>
      <c r="C613" s="324" t="s">
        <v>580</v>
      </c>
      <c r="D613" s="325" t="s">
        <v>563</v>
      </c>
      <c r="E613" s="326">
        <v>0.81</v>
      </c>
      <c r="F613" s="326">
        <v>0.8</v>
      </c>
      <c r="G613" s="326">
        <v>0.64800000000000002</v>
      </c>
      <c r="H613" s="328"/>
      <c r="I613" s="327"/>
      <c r="J613" s="328">
        <v>682.51</v>
      </c>
      <c r="K613" s="327"/>
      <c r="L613" s="328">
        <v>442.27</v>
      </c>
    </row>
    <row r="614" spans="1:82" ht="14.25" customHeight="1">
      <c r="A614" s="324"/>
      <c r="B614" s="324" t="s">
        <v>581</v>
      </c>
      <c r="C614" s="331" t="s">
        <v>582</v>
      </c>
      <c r="D614" s="332" t="s">
        <v>563</v>
      </c>
      <c r="E614" s="333">
        <v>0.81</v>
      </c>
      <c r="F614" s="333">
        <v>0.8</v>
      </c>
      <c r="G614" s="333">
        <v>0.64800000000000002</v>
      </c>
      <c r="H614" s="334"/>
      <c r="I614" s="335"/>
      <c r="J614" s="334">
        <v>667.34</v>
      </c>
      <c r="K614" s="335"/>
      <c r="L614" s="334">
        <v>432.44</v>
      </c>
    </row>
    <row r="615" spans="1:82" ht="15" customHeight="1">
      <c r="A615" s="324"/>
      <c r="B615" s="324"/>
      <c r="C615" s="337" t="s">
        <v>327</v>
      </c>
      <c r="D615" s="325"/>
      <c r="E615" s="326"/>
      <c r="F615" s="326"/>
      <c r="G615" s="326"/>
      <c r="H615" s="328"/>
      <c r="I615" s="327"/>
      <c r="J615" s="328"/>
      <c r="K615" s="327"/>
      <c r="L615" s="328">
        <v>874.71</v>
      </c>
    </row>
    <row r="616" spans="1:82" ht="14.25" customHeight="1">
      <c r="A616" s="324"/>
      <c r="B616" s="324"/>
      <c r="C616" s="324" t="s">
        <v>328</v>
      </c>
      <c r="D616" s="325"/>
      <c r="E616" s="326"/>
      <c r="F616" s="326"/>
      <c r="G616" s="326"/>
      <c r="H616" s="328"/>
      <c r="I616" s="327"/>
      <c r="J616" s="328"/>
      <c r="K616" s="327"/>
      <c r="L616" s="328">
        <v>874.71</v>
      </c>
    </row>
    <row r="617" spans="1:82" ht="14.25" customHeight="1">
      <c r="A617" s="324"/>
      <c r="B617" s="324" t="s">
        <v>568</v>
      </c>
      <c r="C617" s="324" t="s">
        <v>569</v>
      </c>
      <c r="D617" s="325" t="s">
        <v>331</v>
      </c>
      <c r="E617" s="326">
        <v>74</v>
      </c>
      <c r="F617" s="326"/>
      <c r="G617" s="326">
        <v>74</v>
      </c>
      <c r="H617" s="328"/>
      <c r="I617" s="327"/>
      <c r="J617" s="328"/>
      <c r="K617" s="327"/>
      <c r="L617" s="328">
        <v>647.29</v>
      </c>
    </row>
    <row r="618" spans="1:82" ht="14.25" customHeight="1">
      <c r="A618" s="331"/>
      <c r="B618" s="331" t="s">
        <v>570</v>
      </c>
      <c r="C618" s="331" t="s">
        <v>571</v>
      </c>
      <c r="D618" s="332" t="s">
        <v>331</v>
      </c>
      <c r="E618" s="333">
        <v>36</v>
      </c>
      <c r="F618" s="333"/>
      <c r="G618" s="333">
        <v>36</v>
      </c>
      <c r="H618" s="334"/>
      <c r="I618" s="335"/>
      <c r="J618" s="334"/>
      <c r="K618" s="335"/>
      <c r="L618" s="334">
        <v>314.89999999999998</v>
      </c>
    </row>
    <row r="619" spans="1:82" ht="15" customHeight="1">
      <c r="C619" s="964" t="s">
        <v>334</v>
      </c>
      <c r="D619" s="964"/>
      <c r="E619" s="964"/>
      <c r="F619" s="964"/>
      <c r="G619" s="964"/>
      <c r="H619" s="964"/>
      <c r="I619" s="965">
        <v>1836.9</v>
      </c>
      <c r="J619" s="965"/>
      <c r="K619" s="965">
        <v>1836.9</v>
      </c>
      <c r="L619" s="965"/>
      <c r="AD619" s="294">
        <v>998.89</v>
      </c>
      <c r="AE619" s="294">
        <v>485.95</v>
      </c>
      <c r="AN619" s="336">
        <v>1836.9</v>
      </c>
      <c r="AO619" s="294">
        <v>0</v>
      </c>
      <c r="AQ619" s="294" t="s">
        <v>335</v>
      </c>
      <c r="AR619" s="336">
        <v>874.71</v>
      </c>
      <c r="AT619" s="294">
        <v>0</v>
      </c>
      <c r="AV619" s="294" t="s">
        <v>335</v>
      </c>
      <c r="AW619" s="294">
        <v>0</v>
      </c>
      <c r="AZ619" s="294">
        <v>647.29</v>
      </c>
      <c r="BA619" s="294">
        <v>314.89999999999998</v>
      </c>
      <c r="BR619" s="336">
        <v>1836.9</v>
      </c>
      <c r="BU619" s="294">
        <v>1469.52</v>
      </c>
      <c r="BV619" s="336">
        <v>367.38</v>
      </c>
      <c r="CB619" s="294">
        <v>200001</v>
      </c>
      <c r="CC619" s="294" t="s">
        <v>594</v>
      </c>
      <c r="CD619" s="294">
        <v>4</v>
      </c>
    </row>
    <row r="621" spans="1:82" ht="15" customHeight="1">
      <c r="A621" s="340"/>
      <c r="B621" s="341"/>
      <c r="C621" s="966" t="s">
        <v>597</v>
      </c>
      <c r="D621" s="966"/>
      <c r="E621" s="966"/>
      <c r="F621" s="966"/>
      <c r="G621" s="966"/>
      <c r="H621" s="966"/>
      <c r="I621" s="330"/>
      <c r="J621" s="340"/>
      <c r="K621" s="342"/>
      <c r="L621" s="330">
        <v>29636.9</v>
      </c>
    </row>
    <row r="622" spans="1:82" ht="14.25" customHeight="1">
      <c r="A622" s="338"/>
      <c r="B622" s="339"/>
      <c r="C622" s="967" t="s">
        <v>337</v>
      </c>
      <c r="D622" s="968"/>
      <c r="E622" s="968"/>
      <c r="F622" s="968"/>
      <c r="G622" s="968"/>
      <c r="H622" s="968"/>
      <c r="I622" s="328"/>
      <c r="J622" s="338"/>
      <c r="K622" s="326"/>
      <c r="L622" s="328"/>
    </row>
    <row r="623" spans="1:82" ht="14.25" customHeight="1">
      <c r="A623" s="338"/>
      <c r="B623" s="339"/>
      <c r="C623" s="968" t="s">
        <v>338</v>
      </c>
      <c r="D623" s="968"/>
      <c r="E623" s="968"/>
      <c r="F623" s="968"/>
      <c r="G623" s="968"/>
      <c r="H623" s="968"/>
      <c r="I623" s="328"/>
      <c r="J623" s="338"/>
      <c r="K623" s="326"/>
      <c r="L623" s="328">
        <v>29636.9</v>
      </c>
    </row>
    <row r="624" spans="1:82" ht="14.25" hidden="1" customHeight="1">
      <c r="A624" s="338"/>
      <c r="B624" s="339"/>
      <c r="C624" s="968" t="s">
        <v>339</v>
      </c>
      <c r="D624" s="968"/>
      <c r="E624" s="968"/>
      <c r="F624" s="968"/>
      <c r="G624" s="968"/>
      <c r="H624" s="968"/>
      <c r="I624" s="328"/>
      <c r="J624" s="338"/>
      <c r="K624" s="326"/>
      <c r="L624" s="328">
        <v>0</v>
      </c>
    </row>
    <row r="625" spans="1:12" ht="14.25" hidden="1" customHeight="1">
      <c r="A625" s="338"/>
      <c r="B625" s="339"/>
      <c r="C625" s="967" t="s">
        <v>340</v>
      </c>
      <c r="D625" s="968"/>
      <c r="E625" s="968"/>
      <c r="F625" s="968"/>
      <c r="G625" s="968"/>
      <c r="H625" s="968"/>
      <c r="I625" s="328"/>
      <c r="J625" s="338"/>
      <c r="K625" s="326"/>
      <c r="L625" s="328"/>
    </row>
    <row r="626" spans="1:12" ht="14.25" hidden="1" customHeight="1">
      <c r="A626" s="338"/>
      <c r="B626" s="339"/>
      <c r="C626" s="968" t="s">
        <v>339</v>
      </c>
      <c r="D626" s="968"/>
      <c r="E626" s="968"/>
      <c r="F626" s="968"/>
      <c r="G626" s="968"/>
      <c r="H626" s="968"/>
      <c r="I626" s="328"/>
      <c r="J626" s="338"/>
      <c r="K626" s="326"/>
      <c r="L626" s="328">
        <v>0</v>
      </c>
    </row>
    <row r="627" spans="1:12" ht="14.25" hidden="1" customHeight="1">
      <c r="A627" s="338"/>
      <c r="B627" s="339"/>
      <c r="C627" s="967" t="s">
        <v>341</v>
      </c>
      <c r="D627" s="968"/>
      <c r="E627" s="968"/>
      <c r="F627" s="968"/>
      <c r="G627" s="968"/>
      <c r="H627" s="968"/>
      <c r="I627" s="328"/>
      <c r="J627" s="338"/>
      <c r="K627" s="326"/>
      <c r="L627" s="328"/>
    </row>
    <row r="628" spans="1:12" ht="14.25" hidden="1" customHeight="1">
      <c r="A628" s="338"/>
      <c r="B628" s="339"/>
      <c r="C628" s="968" t="s">
        <v>342</v>
      </c>
      <c r="D628" s="968"/>
      <c r="E628" s="968"/>
      <c r="F628" s="968"/>
      <c r="G628" s="968"/>
      <c r="H628" s="968"/>
      <c r="I628" s="328"/>
      <c r="J628" s="338"/>
      <c r="K628" s="326"/>
      <c r="L628" s="328">
        <v>0</v>
      </c>
    </row>
    <row r="629" spans="1:12" ht="14.25" hidden="1" customHeight="1">
      <c r="A629" s="338"/>
      <c r="B629" s="339"/>
      <c r="C629" s="968" t="s">
        <v>343</v>
      </c>
      <c r="D629" s="968"/>
      <c r="E629" s="968"/>
      <c r="F629" s="968"/>
      <c r="G629" s="968"/>
      <c r="H629" s="968"/>
      <c r="I629" s="328"/>
      <c r="J629" s="338"/>
      <c r="K629" s="326"/>
      <c r="L629" s="328">
        <v>0</v>
      </c>
    </row>
    <row r="630" spans="1:12" ht="14.25" hidden="1" customHeight="1">
      <c r="A630" s="338"/>
      <c r="B630" s="339"/>
      <c r="C630" s="968" t="s">
        <v>344</v>
      </c>
      <c r="D630" s="968"/>
      <c r="E630" s="968"/>
      <c r="F630" s="968"/>
      <c r="G630" s="968"/>
      <c r="H630" s="968"/>
      <c r="I630" s="328"/>
      <c r="J630" s="338"/>
      <c r="K630" s="326"/>
      <c r="L630" s="328">
        <v>0</v>
      </c>
    </row>
    <row r="631" spans="1:12" ht="14.25" hidden="1" customHeight="1">
      <c r="A631" s="338"/>
      <c r="B631" s="339"/>
      <c r="C631" s="967" t="s">
        <v>340</v>
      </c>
      <c r="D631" s="968"/>
      <c r="E631" s="968"/>
      <c r="F631" s="968"/>
      <c r="G631" s="968"/>
      <c r="H631" s="968"/>
      <c r="I631" s="328"/>
      <c r="J631" s="338"/>
      <c r="K631" s="326"/>
      <c r="L631" s="328"/>
    </row>
    <row r="632" spans="1:12" ht="14.25" hidden="1" customHeight="1">
      <c r="A632" s="338"/>
      <c r="B632" s="339"/>
      <c r="C632" s="968" t="s">
        <v>345</v>
      </c>
      <c r="D632" s="968"/>
      <c r="E632" s="968"/>
      <c r="F632" s="968"/>
      <c r="G632" s="968"/>
      <c r="H632" s="968"/>
      <c r="I632" s="328"/>
      <c r="J632" s="338"/>
      <c r="K632" s="326"/>
      <c r="L632" s="328">
        <v>0</v>
      </c>
    </row>
    <row r="633" spans="1:12" ht="14.25" hidden="1" customHeight="1">
      <c r="A633" s="338"/>
      <c r="B633" s="339"/>
      <c r="C633" s="968" t="s">
        <v>346</v>
      </c>
      <c r="D633" s="968"/>
      <c r="E633" s="968"/>
      <c r="F633" s="968"/>
      <c r="G633" s="968"/>
      <c r="H633" s="968"/>
      <c r="I633" s="328"/>
      <c r="J633" s="338"/>
      <c r="K633" s="326"/>
      <c r="L633" s="328">
        <v>0</v>
      </c>
    </row>
    <row r="634" spans="1:12" ht="14.25" hidden="1" customHeight="1">
      <c r="A634" s="338"/>
      <c r="B634" s="339"/>
      <c r="C634" s="968" t="s">
        <v>347</v>
      </c>
      <c r="D634" s="968"/>
      <c r="E634" s="968"/>
      <c r="F634" s="968"/>
      <c r="G634" s="968"/>
      <c r="H634" s="968"/>
      <c r="I634" s="328"/>
      <c r="J634" s="338"/>
      <c r="K634" s="326"/>
      <c r="L634" s="328">
        <v>0</v>
      </c>
    </row>
    <row r="635" spans="1:12" ht="14.25" customHeight="1">
      <c r="A635" s="338"/>
      <c r="B635" s="339"/>
      <c r="C635" s="968" t="s">
        <v>348</v>
      </c>
      <c r="D635" s="968"/>
      <c r="E635" s="968"/>
      <c r="F635" s="968"/>
      <c r="G635" s="968"/>
      <c r="H635" s="968"/>
      <c r="I635" s="328"/>
      <c r="J635" s="338"/>
      <c r="K635" s="326"/>
      <c r="L635" s="328">
        <v>29636.9</v>
      </c>
    </row>
    <row r="636" spans="1:12" ht="14.25" customHeight="1">
      <c r="A636" s="338"/>
      <c r="B636" s="339"/>
      <c r="C636" s="968" t="s">
        <v>349</v>
      </c>
      <c r="D636" s="968"/>
      <c r="E636" s="968"/>
      <c r="F636" s="968"/>
      <c r="G636" s="968"/>
      <c r="H636" s="968"/>
      <c r="I636" s="328"/>
      <c r="J636" s="338"/>
      <c r="K636" s="326"/>
      <c r="L636" s="328">
        <v>21931.3</v>
      </c>
    </row>
    <row r="637" spans="1:12" ht="14.25" customHeight="1">
      <c r="A637" s="338"/>
      <c r="B637" s="339"/>
      <c r="C637" s="968" t="s">
        <v>350</v>
      </c>
      <c r="D637" s="968"/>
      <c r="E637" s="968"/>
      <c r="F637" s="968"/>
      <c r="G637" s="968"/>
      <c r="H637" s="968"/>
      <c r="I637" s="328"/>
      <c r="J637" s="338"/>
      <c r="K637" s="326"/>
      <c r="L637" s="328">
        <v>10669.29</v>
      </c>
    </row>
    <row r="638" spans="1:12" ht="14.25" hidden="1" customHeight="1">
      <c r="A638" s="338"/>
      <c r="B638" s="339"/>
      <c r="C638" s="968" t="s">
        <v>351</v>
      </c>
      <c r="D638" s="968"/>
      <c r="E638" s="968"/>
      <c r="F638" s="968"/>
      <c r="G638" s="968"/>
      <c r="H638" s="968"/>
      <c r="I638" s="328"/>
      <c r="J638" s="338"/>
      <c r="K638" s="326"/>
      <c r="L638" s="328">
        <v>0</v>
      </c>
    </row>
    <row r="639" spans="1:12" ht="14.25" hidden="1" customHeight="1">
      <c r="A639" s="338"/>
      <c r="B639" s="339"/>
      <c r="C639" s="967" t="s">
        <v>337</v>
      </c>
      <c r="D639" s="968"/>
      <c r="E639" s="968"/>
      <c r="F639" s="968"/>
      <c r="G639" s="968"/>
      <c r="H639" s="968"/>
      <c r="I639" s="328"/>
      <c r="J639" s="338"/>
      <c r="K639" s="326"/>
      <c r="L639" s="328"/>
    </row>
    <row r="640" spans="1:12" ht="14.25" hidden="1" customHeight="1">
      <c r="A640" s="338"/>
      <c r="B640" s="339"/>
      <c r="C640" s="968" t="s">
        <v>352</v>
      </c>
      <c r="D640" s="968"/>
      <c r="E640" s="968"/>
      <c r="F640" s="968"/>
      <c r="G640" s="968"/>
      <c r="H640" s="968"/>
      <c r="I640" s="328"/>
      <c r="J640" s="338"/>
      <c r="K640" s="326"/>
      <c r="L640" s="328">
        <v>0</v>
      </c>
    </row>
    <row r="641" spans="1:12" ht="14.25" hidden="1" customHeight="1">
      <c r="A641" s="338"/>
      <c r="B641" s="339"/>
      <c r="C641" s="968" t="s">
        <v>353</v>
      </c>
      <c r="D641" s="968"/>
      <c r="E641" s="968"/>
      <c r="F641" s="968"/>
      <c r="G641" s="968"/>
      <c r="H641" s="968"/>
      <c r="I641" s="328"/>
      <c r="J641" s="338"/>
      <c r="K641" s="326"/>
      <c r="L641" s="328">
        <v>0</v>
      </c>
    </row>
    <row r="642" spans="1:12" ht="14.25" hidden="1" customHeight="1">
      <c r="A642" s="338"/>
      <c r="B642" s="339"/>
      <c r="C642" s="968" t="s">
        <v>354</v>
      </c>
      <c r="D642" s="968"/>
      <c r="E642" s="968"/>
      <c r="F642" s="968"/>
      <c r="G642" s="968"/>
      <c r="H642" s="968"/>
      <c r="I642" s="328"/>
      <c r="J642" s="338"/>
      <c r="K642" s="326"/>
      <c r="L642" s="328"/>
    </row>
    <row r="643" spans="1:12" ht="14.25" hidden="1" customHeight="1">
      <c r="A643" s="338"/>
      <c r="B643" s="339"/>
      <c r="C643" s="968" t="s">
        <v>355</v>
      </c>
      <c r="D643" s="968"/>
      <c r="E643" s="968"/>
      <c r="F643" s="968"/>
      <c r="G643" s="968"/>
      <c r="H643" s="968"/>
      <c r="I643" s="328"/>
      <c r="J643" s="338"/>
      <c r="K643" s="326"/>
      <c r="L643" s="328">
        <v>0</v>
      </c>
    </row>
    <row r="644" spans="1:12" ht="15" customHeight="1">
      <c r="A644" s="340"/>
      <c r="B644" s="341"/>
      <c r="C644" s="966" t="s">
        <v>356</v>
      </c>
      <c r="D644" s="966"/>
      <c r="E644" s="966"/>
      <c r="F644" s="966"/>
      <c r="G644" s="966"/>
      <c r="H644" s="966"/>
      <c r="I644" s="330"/>
      <c r="J644" s="340"/>
      <c r="K644" s="342"/>
      <c r="L644" s="330">
        <v>62237.49</v>
      </c>
    </row>
    <row r="645" spans="1:12" ht="14.25" customHeight="1">
      <c r="A645" s="338"/>
      <c r="B645" s="339"/>
      <c r="C645" s="967" t="s">
        <v>357</v>
      </c>
      <c r="D645" s="968"/>
      <c r="E645" s="968"/>
      <c r="F645" s="968"/>
      <c r="G645" s="968"/>
      <c r="H645" s="968"/>
      <c r="I645" s="328"/>
      <c r="J645" s="338"/>
      <c r="K645" s="326"/>
      <c r="L645" s="328"/>
    </row>
    <row r="646" spans="1:12" ht="14.25" hidden="1" customHeight="1">
      <c r="A646" s="338"/>
      <c r="B646" s="339"/>
      <c r="C646" s="968" t="s">
        <v>358</v>
      </c>
      <c r="D646" s="968"/>
      <c r="E646" s="968"/>
      <c r="F646" s="968"/>
      <c r="G646" s="968"/>
      <c r="H646" s="968"/>
      <c r="I646" s="328"/>
      <c r="J646" s="338"/>
      <c r="K646" s="326"/>
      <c r="L646" s="328">
        <v>0</v>
      </c>
    </row>
    <row r="647" spans="1:12" ht="14.25" hidden="1" customHeight="1">
      <c r="A647" s="338"/>
      <c r="B647" s="339"/>
      <c r="C647" s="968" t="s">
        <v>359</v>
      </c>
      <c r="D647" s="968"/>
      <c r="E647" s="968"/>
      <c r="F647" s="968"/>
      <c r="G647" s="968"/>
      <c r="H647" s="968"/>
      <c r="I647" s="328"/>
      <c r="J647" s="338"/>
      <c r="K647" s="326"/>
      <c r="L647" s="328">
        <v>0</v>
      </c>
    </row>
    <row r="648" spans="1:12" ht="14.25" customHeight="1">
      <c r="A648" s="338"/>
      <c r="B648" s="339"/>
      <c r="C648" s="968" t="s">
        <v>360</v>
      </c>
      <c r="D648" s="968"/>
      <c r="E648" s="968"/>
      <c r="F648" s="983"/>
      <c r="G648" s="329">
        <v>45.021439999999998</v>
      </c>
      <c r="H648" s="338"/>
      <c r="I648" s="338"/>
      <c r="J648" s="338"/>
      <c r="K648" s="338"/>
      <c r="L648" s="338"/>
    </row>
    <row r="649" spans="1:12" ht="14.25" hidden="1" customHeight="1">
      <c r="A649" s="338"/>
      <c r="B649" s="339"/>
      <c r="C649" s="968" t="s">
        <v>361</v>
      </c>
      <c r="D649" s="968"/>
      <c r="E649" s="968"/>
      <c r="F649" s="983"/>
      <c r="G649" s="329">
        <v>0</v>
      </c>
      <c r="H649" s="338"/>
      <c r="I649" s="338"/>
      <c r="J649" s="338"/>
      <c r="K649" s="338"/>
      <c r="L649" s="338"/>
    </row>
    <row r="652" spans="1:12" ht="16.5" customHeight="1">
      <c r="A652" s="963" t="s">
        <v>598</v>
      </c>
      <c r="B652" s="963"/>
      <c r="C652" s="963"/>
      <c r="D652" s="963"/>
      <c r="E652" s="963"/>
      <c r="F652" s="963"/>
      <c r="G652" s="963"/>
      <c r="H652" s="963"/>
      <c r="I652" s="963"/>
      <c r="J652" s="963"/>
      <c r="K652" s="963"/>
      <c r="L652" s="963"/>
    </row>
    <row r="653" spans="1:12" ht="82.5" customHeight="1">
      <c r="A653" s="322" t="s">
        <v>599</v>
      </c>
      <c r="B653" s="324" t="s">
        <v>600</v>
      </c>
      <c r="C653" s="324" t="s">
        <v>601</v>
      </c>
      <c r="D653" s="325" t="s">
        <v>602</v>
      </c>
      <c r="E653" s="326">
        <v>1</v>
      </c>
      <c r="F653" s="326"/>
      <c r="G653" s="326">
        <v>1</v>
      </c>
      <c r="H653" s="328"/>
      <c r="I653" s="327"/>
      <c r="J653" s="328"/>
      <c r="K653" s="327"/>
      <c r="L653" s="328"/>
    </row>
    <row r="654" spans="1:12" ht="63.75" customHeight="1">
      <c r="B654" s="354" t="s">
        <v>559</v>
      </c>
      <c r="C654" s="354" t="s">
        <v>560</v>
      </c>
    </row>
    <row r="655" spans="1:12" ht="15" customHeight="1">
      <c r="A655" s="323"/>
      <c r="B655" s="326">
        <v>1</v>
      </c>
      <c r="C655" s="323" t="s">
        <v>284</v>
      </c>
      <c r="D655" s="325" t="s">
        <v>263</v>
      </c>
      <c r="E655" s="329"/>
      <c r="F655" s="326"/>
      <c r="G655" s="329">
        <v>68</v>
      </c>
      <c r="H655" s="326"/>
      <c r="I655" s="326"/>
      <c r="J655" s="326"/>
      <c r="K655" s="326"/>
      <c r="L655" s="330">
        <v>53010.96</v>
      </c>
    </row>
    <row r="656" spans="1:12" ht="14.25" customHeight="1">
      <c r="A656" s="324"/>
      <c r="B656" s="324" t="s">
        <v>603</v>
      </c>
      <c r="C656" s="324" t="s">
        <v>604</v>
      </c>
      <c r="D656" s="325" t="s">
        <v>563</v>
      </c>
      <c r="E656" s="326">
        <v>17</v>
      </c>
      <c r="F656" s="326">
        <v>0.8</v>
      </c>
      <c r="G656" s="326">
        <v>13.6</v>
      </c>
      <c r="H656" s="328"/>
      <c r="I656" s="327"/>
      <c r="J656" s="328">
        <v>815.22</v>
      </c>
      <c r="K656" s="327"/>
      <c r="L656" s="328">
        <v>11086.99</v>
      </c>
    </row>
    <row r="657" spans="1:82" ht="14.25" customHeight="1">
      <c r="A657" s="324"/>
      <c r="B657" s="324" t="s">
        <v>566</v>
      </c>
      <c r="C657" s="324" t="s">
        <v>567</v>
      </c>
      <c r="D657" s="325" t="s">
        <v>563</v>
      </c>
      <c r="E657" s="326">
        <v>42.5</v>
      </c>
      <c r="F657" s="326">
        <v>0.8</v>
      </c>
      <c r="G657" s="326">
        <v>34</v>
      </c>
      <c r="H657" s="328"/>
      <c r="I657" s="327"/>
      <c r="J657" s="328">
        <v>743.17</v>
      </c>
      <c r="K657" s="327"/>
      <c r="L657" s="328">
        <v>25267.78</v>
      </c>
    </row>
    <row r="658" spans="1:82" ht="14.25" customHeight="1">
      <c r="A658" s="324"/>
      <c r="B658" s="324" t="s">
        <v>581</v>
      </c>
      <c r="C658" s="324" t="s">
        <v>582</v>
      </c>
      <c r="D658" s="325" t="s">
        <v>563</v>
      </c>
      <c r="E658" s="326">
        <v>8.5</v>
      </c>
      <c r="F658" s="326">
        <v>0.8</v>
      </c>
      <c r="G658" s="326">
        <v>6.8</v>
      </c>
      <c r="H658" s="328"/>
      <c r="I658" s="327"/>
      <c r="J658" s="328">
        <v>667.34</v>
      </c>
      <c r="K658" s="327"/>
      <c r="L658" s="328">
        <v>4537.91</v>
      </c>
    </row>
    <row r="659" spans="1:82" ht="14.25" customHeight="1">
      <c r="A659" s="324"/>
      <c r="B659" s="324" t="s">
        <v>605</v>
      </c>
      <c r="C659" s="331" t="s">
        <v>606</v>
      </c>
      <c r="D659" s="332" t="s">
        <v>563</v>
      </c>
      <c r="E659" s="333">
        <v>17</v>
      </c>
      <c r="F659" s="333">
        <v>0.8</v>
      </c>
      <c r="G659" s="333">
        <v>13.6</v>
      </c>
      <c r="H659" s="334"/>
      <c r="I659" s="335"/>
      <c r="J659" s="334">
        <v>891.05</v>
      </c>
      <c r="K659" s="335"/>
      <c r="L659" s="334">
        <v>12118.28</v>
      </c>
    </row>
    <row r="660" spans="1:82" ht="15" customHeight="1">
      <c r="A660" s="324"/>
      <c r="B660" s="324"/>
      <c r="C660" s="337" t="s">
        <v>327</v>
      </c>
      <c r="D660" s="325"/>
      <c r="E660" s="326"/>
      <c r="F660" s="326"/>
      <c r="G660" s="326"/>
      <c r="H660" s="328"/>
      <c r="I660" s="327"/>
      <c r="J660" s="328"/>
      <c r="K660" s="327"/>
      <c r="L660" s="328">
        <v>53010.96</v>
      </c>
    </row>
    <row r="661" spans="1:82" ht="14.25" customHeight="1">
      <c r="A661" s="324"/>
      <c r="B661" s="324"/>
      <c r="C661" s="324" t="s">
        <v>328</v>
      </c>
      <c r="D661" s="325"/>
      <c r="E661" s="326"/>
      <c r="F661" s="326"/>
      <c r="G661" s="326"/>
      <c r="H661" s="328"/>
      <c r="I661" s="327"/>
      <c r="J661" s="328"/>
      <c r="K661" s="327"/>
      <c r="L661" s="328">
        <v>53010.96</v>
      </c>
    </row>
    <row r="662" spans="1:82" ht="14.25" customHeight="1">
      <c r="A662" s="324"/>
      <c r="B662" s="324" t="s">
        <v>568</v>
      </c>
      <c r="C662" s="324" t="s">
        <v>569</v>
      </c>
      <c r="D662" s="325" t="s">
        <v>331</v>
      </c>
      <c r="E662" s="326">
        <v>74</v>
      </c>
      <c r="F662" s="326"/>
      <c r="G662" s="326">
        <v>74</v>
      </c>
      <c r="H662" s="328"/>
      <c r="I662" s="327"/>
      <c r="J662" s="328"/>
      <c r="K662" s="327"/>
      <c r="L662" s="328">
        <v>39228.11</v>
      </c>
    </row>
    <row r="663" spans="1:82" ht="14.25" customHeight="1">
      <c r="A663" s="331"/>
      <c r="B663" s="331" t="s">
        <v>570</v>
      </c>
      <c r="C663" s="331" t="s">
        <v>571</v>
      </c>
      <c r="D663" s="332" t="s">
        <v>331</v>
      </c>
      <c r="E663" s="333">
        <v>36</v>
      </c>
      <c r="F663" s="333"/>
      <c r="G663" s="333">
        <v>36</v>
      </c>
      <c r="H663" s="334"/>
      <c r="I663" s="335"/>
      <c r="J663" s="334"/>
      <c r="K663" s="335"/>
      <c r="L663" s="334">
        <v>19083.95</v>
      </c>
    </row>
    <row r="664" spans="1:82" ht="15" customHeight="1">
      <c r="C664" s="964" t="s">
        <v>334</v>
      </c>
      <c r="D664" s="964"/>
      <c r="E664" s="964"/>
      <c r="F664" s="964"/>
      <c r="G664" s="964"/>
      <c r="H664" s="964"/>
      <c r="I664" s="965">
        <v>111323.02</v>
      </c>
      <c r="J664" s="965"/>
      <c r="K664" s="965">
        <v>111323.02</v>
      </c>
      <c r="L664" s="965"/>
      <c r="AD664" s="294">
        <v>2306.42</v>
      </c>
      <c r="AE664" s="294">
        <v>1122.04</v>
      </c>
      <c r="AN664" s="336">
        <v>111323.02</v>
      </c>
      <c r="AO664" s="294">
        <v>0</v>
      </c>
      <c r="AQ664" s="294" t="s">
        <v>335</v>
      </c>
      <c r="AR664" s="336">
        <v>53010.96</v>
      </c>
      <c r="AT664" s="294">
        <v>0</v>
      </c>
      <c r="AV664" s="294" t="s">
        <v>335</v>
      </c>
      <c r="AW664" s="294">
        <v>0</v>
      </c>
      <c r="AZ664" s="294">
        <v>39228.11</v>
      </c>
      <c r="BA664" s="294">
        <v>19083.95</v>
      </c>
      <c r="BR664" s="336">
        <v>111323.02</v>
      </c>
      <c r="BU664" s="294">
        <v>89058.42</v>
      </c>
      <c r="BV664" s="336">
        <v>22264.6</v>
      </c>
      <c r="CB664" s="294">
        <v>200002</v>
      </c>
      <c r="CC664" s="294" t="s">
        <v>599</v>
      </c>
      <c r="CD664" s="294">
        <v>4</v>
      </c>
    </row>
    <row r="665" spans="1:82" ht="96.75" customHeight="1">
      <c r="A665" s="322" t="s">
        <v>607</v>
      </c>
      <c r="B665" s="324" t="s">
        <v>608</v>
      </c>
      <c r="C665" s="324" t="s">
        <v>609</v>
      </c>
      <c r="D665" s="325" t="s">
        <v>610</v>
      </c>
      <c r="E665" s="326">
        <v>4</v>
      </c>
      <c r="F665" s="326"/>
      <c r="G665" s="326">
        <v>4</v>
      </c>
      <c r="H665" s="328"/>
      <c r="I665" s="327"/>
      <c r="J665" s="328"/>
      <c r="K665" s="327"/>
      <c r="L665" s="328"/>
    </row>
    <row r="666" spans="1:82" ht="63.75" customHeight="1">
      <c r="B666" s="354" t="s">
        <v>559</v>
      </c>
      <c r="C666" s="354" t="s">
        <v>560</v>
      </c>
    </row>
    <row r="667" spans="1:82" ht="15" customHeight="1">
      <c r="A667" s="323"/>
      <c r="B667" s="326">
        <v>1</v>
      </c>
      <c r="C667" s="323" t="s">
        <v>284</v>
      </c>
      <c r="D667" s="325" t="s">
        <v>263</v>
      </c>
      <c r="E667" s="329"/>
      <c r="F667" s="326"/>
      <c r="G667" s="329">
        <v>26.56</v>
      </c>
      <c r="H667" s="326"/>
      <c r="I667" s="326"/>
      <c r="J667" s="326"/>
      <c r="K667" s="326"/>
      <c r="L667" s="330">
        <v>20705.47</v>
      </c>
    </row>
    <row r="668" spans="1:82" ht="14.25" customHeight="1">
      <c r="A668" s="324"/>
      <c r="B668" s="324" t="s">
        <v>603</v>
      </c>
      <c r="C668" s="324" t="s">
        <v>604</v>
      </c>
      <c r="D668" s="325" t="s">
        <v>563</v>
      </c>
      <c r="E668" s="326">
        <v>1.66</v>
      </c>
      <c r="F668" s="326">
        <v>0.8</v>
      </c>
      <c r="G668" s="326">
        <v>5.3120000000000003</v>
      </c>
      <c r="H668" s="328"/>
      <c r="I668" s="327"/>
      <c r="J668" s="328">
        <v>815.22</v>
      </c>
      <c r="K668" s="327"/>
      <c r="L668" s="328">
        <v>4330.45</v>
      </c>
    </row>
    <row r="669" spans="1:82" ht="14.25" customHeight="1">
      <c r="A669" s="324"/>
      <c r="B669" s="324" t="s">
        <v>566</v>
      </c>
      <c r="C669" s="324" t="s">
        <v>567</v>
      </c>
      <c r="D669" s="325" t="s">
        <v>563</v>
      </c>
      <c r="E669" s="326">
        <v>4.1500000000000004</v>
      </c>
      <c r="F669" s="326">
        <v>0.8</v>
      </c>
      <c r="G669" s="326">
        <v>13.28</v>
      </c>
      <c r="H669" s="328"/>
      <c r="I669" s="327"/>
      <c r="J669" s="328">
        <v>743.17</v>
      </c>
      <c r="K669" s="327"/>
      <c r="L669" s="328">
        <v>9869.2999999999993</v>
      </c>
    </row>
    <row r="670" spans="1:82" ht="14.25" customHeight="1">
      <c r="A670" s="324"/>
      <c r="B670" s="324" t="s">
        <v>581</v>
      </c>
      <c r="C670" s="324" t="s">
        <v>582</v>
      </c>
      <c r="D670" s="325" t="s">
        <v>563</v>
      </c>
      <c r="E670" s="326">
        <v>0.83</v>
      </c>
      <c r="F670" s="326">
        <v>0.8</v>
      </c>
      <c r="G670" s="326">
        <v>2.6560000000000001</v>
      </c>
      <c r="H670" s="328"/>
      <c r="I670" s="327"/>
      <c r="J670" s="328">
        <v>667.34</v>
      </c>
      <c r="K670" s="327"/>
      <c r="L670" s="328">
        <v>1772.46</v>
      </c>
    </row>
    <row r="671" spans="1:82" ht="14.25" customHeight="1">
      <c r="A671" s="324"/>
      <c r="B671" s="324" t="s">
        <v>605</v>
      </c>
      <c r="C671" s="331" t="s">
        <v>606</v>
      </c>
      <c r="D671" s="332" t="s">
        <v>563</v>
      </c>
      <c r="E671" s="333">
        <v>1.66</v>
      </c>
      <c r="F671" s="333">
        <v>0.8</v>
      </c>
      <c r="G671" s="333">
        <v>5.3120000000000003</v>
      </c>
      <c r="H671" s="334"/>
      <c r="I671" s="335"/>
      <c r="J671" s="334">
        <v>891.05</v>
      </c>
      <c r="K671" s="335"/>
      <c r="L671" s="334">
        <v>4733.26</v>
      </c>
    </row>
    <row r="672" spans="1:82" ht="15" customHeight="1">
      <c r="A672" s="324"/>
      <c r="B672" s="324"/>
      <c r="C672" s="337" t="s">
        <v>327</v>
      </c>
      <c r="D672" s="325"/>
      <c r="E672" s="326"/>
      <c r="F672" s="326"/>
      <c r="G672" s="326"/>
      <c r="H672" s="328"/>
      <c r="I672" s="327"/>
      <c r="J672" s="328"/>
      <c r="K672" s="327"/>
      <c r="L672" s="328">
        <v>20705.47</v>
      </c>
    </row>
    <row r="673" spans="1:82" ht="14.25" customHeight="1">
      <c r="A673" s="324"/>
      <c r="B673" s="324"/>
      <c r="C673" s="324" t="s">
        <v>328</v>
      </c>
      <c r="D673" s="325"/>
      <c r="E673" s="326"/>
      <c r="F673" s="326"/>
      <c r="G673" s="326"/>
      <c r="H673" s="328"/>
      <c r="I673" s="327"/>
      <c r="J673" s="328"/>
      <c r="K673" s="327"/>
      <c r="L673" s="328">
        <v>20705.47</v>
      </c>
    </row>
    <row r="674" spans="1:82" ht="14.25" customHeight="1">
      <c r="A674" s="324"/>
      <c r="B674" s="324" t="s">
        <v>568</v>
      </c>
      <c r="C674" s="324" t="s">
        <v>569</v>
      </c>
      <c r="D674" s="325" t="s">
        <v>331</v>
      </c>
      <c r="E674" s="326">
        <v>74</v>
      </c>
      <c r="F674" s="326"/>
      <c r="G674" s="326">
        <v>74</v>
      </c>
      <c r="H674" s="328"/>
      <c r="I674" s="327"/>
      <c r="J674" s="328"/>
      <c r="K674" s="327"/>
      <c r="L674" s="328">
        <v>15322.05</v>
      </c>
    </row>
    <row r="675" spans="1:82" ht="14.25" customHeight="1">
      <c r="A675" s="331"/>
      <c r="B675" s="331" t="s">
        <v>570</v>
      </c>
      <c r="C675" s="331" t="s">
        <v>571</v>
      </c>
      <c r="D675" s="332" t="s">
        <v>331</v>
      </c>
      <c r="E675" s="333">
        <v>36</v>
      </c>
      <c r="F675" s="333"/>
      <c r="G675" s="333">
        <v>36</v>
      </c>
      <c r="H675" s="334"/>
      <c r="I675" s="335"/>
      <c r="J675" s="334"/>
      <c r="K675" s="335"/>
      <c r="L675" s="334">
        <v>7453.97</v>
      </c>
    </row>
    <row r="676" spans="1:82" ht="15" customHeight="1">
      <c r="C676" s="964" t="s">
        <v>334</v>
      </c>
      <c r="D676" s="964"/>
      <c r="E676" s="964"/>
      <c r="F676" s="964"/>
      <c r="G676" s="964"/>
      <c r="H676" s="964"/>
      <c r="I676" s="965">
        <v>10870.372499999999</v>
      </c>
      <c r="J676" s="965"/>
      <c r="K676" s="965">
        <v>43481.49</v>
      </c>
      <c r="L676" s="965"/>
      <c r="AD676" s="294">
        <v>9225.67</v>
      </c>
      <c r="AE676" s="294">
        <v>4488.16</v>
      </c>
      <c r="AN676" s="336">
        <v>43481.49</v>
      </c>
      <c r="AO676" s="294">
        <v>0</v>
      </c>
      <c r="AQ676" s="294" t="s">
        <v>335</v>
      </c>
      <c r="AR676" s="336">
        <v>20705.47</v>
      </c>
      <c r="AT676" s="294">
        <v>0</v>
      </c>
      <c r="AV676" s="294" t="s">
        <v>335</v>
      </c>
      <c r="AW676" s="294">
        <v>0</v>
      </c>
      <c r="AZ676" s="294">
        <v>15322.05</v>
      </c>
      <c r="BA676" s="294">
        <v>7453.97</v>
      </c>
      <c r="BR676" s="336">
        <v>43481.49</v>
      </c>
      <c r="BU676" s="294">
        <v>34785.19</v>
      </c>
      <c r="BV676" s="336">
        <v>8696.2999999999993</v>
      </c>
      <c r="CB676" s="294">
        <v>200002</v>
      </c>
      <c r="CC676" s="294" t="s">
        <v>607</v>
      </c>
      <c r="CD676" s="294">
        <v>4</v>
      </c>
    </row>
    <row r="678" spans="1:82" ht="15" customHeight="1">
      <c r="A678" s="340"/>
      <c r="B678" s="341"/>
      <c r="C678" s="966" t="s">
        <v>597</v>
      </c>
      <c r="D678" s="966"/>
      <c r="E678" s="966"/>
      <c r="F678" s="966"/>
      <c r="G678" s="966"/>
      <c r="H678" s="966"/>
      <c r="I678" s="330"/>
      <c r="J678" s="340"/>
      <c r="K678" s="342"/>
      <c r="L678" s="330">
        <v>73716.429999999993</v>
      </c>
    </row>
    <row r="679" spans="1:82" ht="14.25" customHeight="1">
      <c r="A679" s="338"/>
      <c r="B679" s="339"/>
      <c r="C679" s="967" t="s">
        <v>337</v>
      </c>
      <c r="D679" s="968"/>
      <c r="E679" s="968"/>
      <c r="F679" s="968"/>
      <c r="G679" s="968"/>
      <c r="H679" s="968"/>
      <c r="I679" s="328"/>
      <c r="J679" s="338"/>
      <c r="K679" s="326"/>
      <c r="L679" s="328"/>
    </row>
    <row r="680" spans="1:82" ht="14.25" customHeight="1">
      <c r="A680" s="338"/>
      <c r="B680" s="339"/>
      <c r="C680" s="968" t="s">
        <v>338</v>
      </c>
      <c r="D680" s="968"/>
      <c r="E680" s="968"/>
      <c r="F680" s="968"/>
      <c r="G680" s="968"/>
      <c r="H680" s="968"/>
      <c r="I680" s="328"/>
      <c r="J680" s="338"/>
      <c r="K680" s="326"/>
      <c r="L680" s="328">
        <v>73716.429999999993</v>
      </c>
    </row>
    <row r="681" spans="1:82" ht="14.25" hidden="1" customHeight="1">
      <c r="A681" s="338"/>
      <c r="B681" s="339"/>
      <c r="C681" s="968" t="s">
        <v>339</v>
      </c>
      <c r="D681" s="968"/>
      <c r="E681" s="968"/>
      <c r="F681" s="968"/>
      <c r="G681" s="968"/>
      <c r="H681" s="968"/>
      <c r="I681" s="328"/>
      <c r="J681" s="338"/>
      <c r="K681" s="326"/>
      <c r="L681" s="328">
        <v>0</v>
      </c>
    </row>
    <row r="682" spans="1:82" ht="14.25" hidden="1" customHeight="1">
      <c r="A682" s="338"/>
      <c r="B682" s="339"/>
      <c r="C682" s="967" t="s">
        <v>340</v>
      </c>
      <c r="D682" s="968"/>
      <c r="E682" s="968"/>
      <c r="F682" s="968"/>
      <c r="G682" s="968"/>
      <c r="H682" s="968"/>
      <c r="I682" s="328"/>
      <c r="J682" s="338"/>
      <c r="K682" s="326"/>
      <c r="L682" s="328"/>
    </row>
    <row r="683" spans="1:82" ht="14.25" hidden="1" customHeight="1">
      <c r="A683" s="338"/>
      <c r="B683" s="339"/>
      <c r="C683" s="968" t="s">
        <v>339</v>
      </c>
      <c r="D683" s="968"/>
      <c r="E683" s="968"/>
      <c r="F683" s="968"/>
      <c r="G683" s="968"/>
      <c r="H683" s="968"/>
      <c r="I683" s="328"/>
      <c r="J683" s="338"/>
      <c r="K683" s="326"/>
      <c r="L683" s="328">
        <v>0</v>
      </c>
    </row>
    <row r="684" spans="1:82" ht="14.25" hidden="1" customHeight="1">
      <c r="A684" s="338"/>
      <c r="B684" s="339"/>
      <c r="C684" s="967" t="s">
        <v>341</v>
      </c>
      <c r="D684" s="968"/>
      <c r="E684" s="968"/>
      <c r="F684" s="968"/>
      <c r="G684" s="968"/>
      <c r="H684" s="968"/>
      <c r="I684" s="328"/>
      <c r="J684" s="338"/>
      <c r="K684" s="326"/>
      <c r="L684" s="328"/>
    </row>
    <row r="685" spans="1:82" ht="14.25" hidden="1" customHeight="1">
      <c r="A685" s="338"/>
      <c r="B685" s="339"/>
      <c r="C685" s="968" t="s">
        <v>342</v>
      </c>
      <c r="D685" s="968"/>
      <c r="E685" s="968"/>
      <c r="F685" s="968"/>
      <c r="G685" s="968"/>
      <c r="H685" s="968"/>
      <c r="I685" s="328"/>
      <c r="J685" s="338"/>
      <c r="K685" s="326"/>
      <c r="L685" s="328">
        <v>0</v>
      </c>
    </row>
    <row r="686" spans="1:82" ht="14.25" hidden="1" customHeight="1">
      <c r="A686" s="338"/>
      <c r="B686" s="339"/>
      <c r="C686" s="968" t="s">
        <v>343</v>
      </c>
      <c r="D686" s="968"/>
      <c r="E686" s="968"/>
      <c r="F686" s="968"/>
      <c r="G686" s="968"/>
      <c r="H686" s="968"/>
      <c r="I686" s="328"/>
      <c r="J686" s="338"/>
      <c r="K686" s="326"/>
      <c r="L686" s="328">
        <v>0</v>
      </c>
    </row>
    <row r="687" spans="1:82" ht="14.25" hidden="1" customHeight="1">
      <c r="A687" s="338"/>
      <c r="B687" s="339"/>
      <c r="C687" s="968" t="s">
        <v>344</v>
      </c>
      <c r="D687" s="968"/>
      <c r="E687" s="968"/>
      <c r="F687" s="968"/>
      <c r="G687" s="968"/>
      <c r="H687" s="968"/>
      <c r="I687" s="328"/>
      <c r="J687" s="338"/>
      <c r="K687" s="326"/>
      <c r="L687" s="328">
        <v>0</v>
      </c>
    </row>
    <row r="688" spans="1:82" ht="14.25" hidden="1" customHeight="1">
      <c r="A688" s="338"/>
      <c r="B688" s="339"/>
      <c r="C688" s="967" t="s">
        <v>340</v>
      </c>
      <c r="D688" s="968"/>
      <c r="E688" s="968"/>
      <c r="F688" s="968"/>
      <c r="G688" s="968"/>
      <c r="H688" s="968"/>
      <c r="I688" s="328"/>
      <c r="J688" s="338"/>
      <c r="K688" s="326"/>
      <c r="L688" s="328"/>
    </row>
    <row r="689" spans="1:12" ht="14.25" hidden="1" customHeight="1">
      <c r="A689" s="338"/>
      <c r="B689" s="339"/>
      <c r="C689" s="968" t="s">
        <v>345</v>
      </c>
      <c r="D689" s="968"/>
      <c r="E689" s="968"/>
      <c r="F689" s="968"/>
      <c r="G689" s="968"/>
      <c r="H689" s="968"/>
      <c r="I689" s="328"/>
      <c r="J689" s="338"/>
      <c r="K689" s="326"/>
      <c r="L689" s="328">
        <v>0</v>
      </c>
    </row>
    <row r="690" spans="1:12" ht="14.25" hidden="1" customHeight="1">
      <c r="A690" s="338"/>
      <c r="B690" s="339"/>
      <c r="C690" s="968" t="s">
        <v>346</v>
      </c>
      <c r="D690" s="968"/>
      <c r="E690" s="968"/>
      <c r="F690" s="968"/>
      <c r="G690" s="968"/>
      <c r="H690" s="968"/>
      <c r="I690" s="328"/>
      <c r="J690" s="338"/>
      <c r="K690" s="326"/>
      <c r="L690" s="328">
        <v>0</v>
      </c>
    </row>
    <row r="691" spans="1:12" ht="14.25" hidden="1" customHeight="1">
      <c r="A691" s="338"/>
      <c r="B691" s="339"/>
      <c r="C691" s="968" t="s">
        <v>347</v>
      </c>
      <c r="D691" s="968"/>
      <c r="E691" s="968"/>
      <c r="F691" s="968"/>
      <c r="G691" s="968"/>
      <c r="H691" s="968"/>
      <c r="I691" s="328"/>
      <c r="J691" s="338"/>
      <c r="K691" s="326"/>
      <c r="L691" s="328">
        <v>0</v>
      </c>
    </row>
    <row r="692" spans="1:12" ht="14.25" customHeight="1">
      <c r="A692" s="338"/>
      <c r="B692" s="339"/>
      <c r="C692" s="968" t="s">
        <v>348</v>
      </c>
      <c r="D692" s="968"/>
      <c r="E692" s="968"/>
      <c r="F692" s="968"/>
      <c r="G692" s="968"/>
      <c r="H692" s="968"/>
      <c r="I692" s="328"/>
      <c r="J692" s="338"/>
      <c r="K692" s="326"/>
      <c r="L692" s="328">
        <v>73716.429999999993</v>
      </c>
    </row>
    <row r="693" spans="1:12" ht="14.25" customHeight="1">
      <c r="A693" s="338"/>
      <c r="B693" s="339"/>
      <c r="C693" s="968" t="s">
        <v>349</v>
      </c>
      <c r="D693" s="968"/>
      <c r="E693" s="968"/>
      <c r="F693" s="968"/>
      <c r="G693" s="968"/>
      <c r="H693" s="968"/>
      <c r="I693" s="328"/>
      <c r="J693" s="338"/>
      <c r="K693" s="326"/>
      <c r="L693" s="328">
        <v>54550.16</v>
      </c>
    </row>
    <row r="694" spans="1:12" ht="14.25" customHeight="1">
      <c r="A694" s="338"/>
      <c r="B694" s="339"/>
      <c r="C694" s="968" t="s">
        <v>350</v>
      </c>
      <c r="D694" s="968"/>
      <c r="E694" s="968"/>
      <c r="F694" s="968"/>
      <c r="G694" s="968"/>
      <c r="H694" s="968"/>
      <c r="I694" s="328"/>
      <c r="J694" s="338"/>
      <c r="K694" s="326"/>
      <c r="L694" s="328">
        <v>26537.919999999998</v>
      </c>
    </row>
    <row r="695" spans="1:12" ht="14.25" hidden="1" customHeight="1">
      <c r="A695" s="338"/>
      <c r="B695" s="339"/>
      <c r="C695" s="968" t="s">
        <v>351</v>
      </c>
      <c r="D695" s="968"/>
      <c r="E695" s="968"/>
      <c r="F695" s="968"/>
      <c r="G695" s="968"/>
      <c r="H695" s="968"/>
      <c r="I695" s="328"/>
      <c r="J695" s="338"/>
      <c r="K695" s="326"/>
      <c r="L695" s="328">
        <v>0</v>
      </c>
    </row>
    <row r="696" spans="1:12" ht="14.25" hidden="1" customHeight="1">
      <c r="A696" s="338"/>
      <c r="B696" s="339"/>
      <c r="C696" s="967" t="s">
        <v>337</v>
      </c>
      <c r="D696" s="968"/>
      <c r="E696" s="968"/>
      <c r="F696" s="968"/>
      <c r="G696" s="968"/>
      <c r="H696" s="968"/>
      <c r="I696" s="328"/>
      <c r="J696" s="338"/>
      <c r="K696" s="326"/>
      <c r="L696" s="328"/>
    </row>
    <row r="697" spans="1:12" ht="14.25" hidden="1" customHeight="1">
      <c r="A697" s="338"/>
      <c r="B697" s="339"/>
      <c r="C697" s="968" t="s">
        <v>352</v>
      </c>
      <c r="D697" s="968"/>
      <c r="E697" s="968"/>
      <c r="F697" s="968"/>
      <c r="G697" s="968"/>
      <c r="H697" s="968"/>
      <c r="I697" s="328"/>
      <c r="J697" s="338"/>
      <c r="K697" s="326"/>
      <c r="L697" s="328">
        <v>0</v>
      </c>
    </row>
    <row r="698" spans="1:12" ht="14.25" hidden="1" customHeight="1">
      <c r="A698" s="338"/>
      <c r="B698" s="339"/>
      <c r="C698" s="968" t="s">
        <v>353</v>
      </c>
      <c r="D698" s="968"/>
      <c r="E698" s="968"/>
      <c r="F698" s="968"/>
      <c r="G698" s="968"/>
      <c r="H698" s="968"/>
      <c r="I698" s="328"/>
      <c r="J698" s="338"/>
      <c r="K698" s="326"/>
      <c r="L698" s="328">
        <v>0</v>
      </c>
    </row>
    <row r="699" spans="1:12" ht="14.25" hidden="1" customHeight="1">
      <c r="A699" s="338"/>
      <c r="B699" s="339"/>
      <c r="C699" s="968" t="s">
        <v>354</v>
      </c>
      <c r="D699" s="968"/>
      <c r="E699" s="968"/>
      <c r="F699" s="968"/>
      <c r="G699" s="968"/>
      <c r="H699" s="968"/>
      <c r="I699" s="328"/>
      <c r="J699" s="338"/>
      <c r="K699" s="326"/>
      <c r="L699" s="328"/>
    </row>
    <row r="700" spans="1:12" ht="14.25" hidden="1" customHeight="1">
      <c r="A700" s="338"/>
      <c r="B700" s="339"/>
      <c r="C700" s="968" t="s">
        <v>355</v>
      </c>
      <c r="D700" s="968"/>
      <c r="E700" s="968"/>
      <c r="F700" s="968"/>
      <c r="G700" s="968"/>
      <c r="H700" s="968"/>
      <c r="I700" s="328"/>
      <c r="J700" s="338"/>
      <c r="K700" s="326"/>
      <c r="L700" s="328">
        <v>0</v>
      </c>
    </row>
    <row r="701" spans="1:12" ht="15" customHeight="1">
      <c r="A701" s="340"/>
      <c r="B701" s="341"/>
      <c r="C701" s="966" t="s">
        <v>356</v>
      </c>
      <c r="D701" s="966"/>
      <c r="E701" s="966"/>
      <c r="F701" s="966"/>
      <c r="G701" s="966"/>
      <c r="H701" s="966"/>
      <c r="I701" s="330"/>
      <c r="J701" s="340"/>
      <c r="K701" s="342"/>
      <c r="L701" s="330">
        <v>154804.51</v>
      </c>
    </row>
    <row r="702" spans="1:12" ht="14.25" customHeight="1">
      <c r="A702" s="338"/>
      <c r="B702" s="339"/>
      <c r="C702" s="967" t="s">
        <v>357</v>
      </c>
      <c r="D702" s="968"/>
      <c r="E702" s="968"/>
      <c r="F702" s="968"/>
      <c r="G702" s="968"/>
      <c r="H702" s="968"/>
      <c r="I702" s="328"/>
      <c r="J702" s="338"/>
      <c r="K702" s="326"/>
      <c r="L702" s="328"/>
    </row>
    <row r="703" spans="1:12" ht="14.25" hidden="1" customHeight="1">
      <c r="A703" s="338"/>
      <c r="B703" s="339"/>
      <c r="C703" s="968" t="s">
        <v>358</v>
      </c>
      <c r="D703" s="968"/>
      <c r="E703" s="968"/>
      <c r="F703" s="968"/>
      <c r="G703" s="968"/>
      <c r="H703" s="968"/>
      <c r="I703" s="328"/>
      <c r="J703" s="338"/>
      <c r="K703" s="326"/>
      <c r="L703" s="328">
        <v>0</v>
      </c>
    </row>
    <row r="704" spans="1:12" ht="14.25" hidden="1" customHeight="1">
      <c r="A704" s="338"/>
      <c r="B704" s="339"/>
      <c r="C704" s="968" t="s">
        <v>359</v>
      </c>
      <c r="D704" s="968"/>
      <c r="E704" s="968"/>
      <c r="F704" s="968"/>
      <c r="G704" s="968"/>
      <c r="H704" s="968"/>
      <c r="I704" s="328"/>
      <c r="J704" s="338"/>
      <c r="K704" s="326"/>
      <c r="L704" s="328">
        <v>0</v>
      </c>
    </row>
    <row r="705" spans="1:12" ht="14.25" customHeight="1">
      <c r="A705" s="338"/>
      <c r="B705" s="339"/>
      <c r="C705" s="968" t="s">
        <v>360</v>
      </c>
      <c r="D705" s="968"/>
      <c r="E705" s="968"/>
      <c r="F705" s="983"/>
      <c r="G705" s="329">
        <v>94.56</v>
      </c>
      <c r="H705" s="338"/>
      <c r="I705" s="338"/>
      <c r="J705" s="338"/>
      <c r="K705" s="338"/>
      <c r="L705" s="338"/>
    </row>
    <row r="706" spans="1:12" ht="14.25" hidden="1" customHeight="1">
      <c r="A706" s="338"/>
      <c r="B706" s="339"/>
      <c r="C706" s="968" t="s">
        <v>361</v>
      </c>
      <c r="D706" s="968"/>
      <c r="E706" s="968"/>
      <c r="F706" s="983"/>
      <c r="G706" s="329">
        <v>0</v>
      </c>
      <c r="H706" s="338"/>
      <c r="I706" s="338"/>
      <c r="J706" s="338"/>
      <c r="K706" s="338"/>
      <c r="L706" s="338"/>
    </row>
    <row r="709" spans="1:12" ht="15" customHeight="1">
      <c r="A709" s="340"/>
      <c r="B709" s="341"/>
      <c r="C709" s="966" t="s">
        <v>336</v>
      </c>
      <c r="D709" s="966"/>
      <c r="E709" s="966"/>
      <c r="F709" s="966"/>
      <c r="G709" s="966"/>
      <c r="H709" s="966"/>
      <c r="I709" s="330"/>
      <c r="J709" s="340"/>
      <c r="K709" s="342"/>
      <c r="L709" s="330">
        <v>103353.33</v>
      </c>
    </row>
    <row r="710" spans="1:12" ht="14.25" customHeight="1">
      <c r="A710" s="338"/>
      <c r="B710" s="339"/>
      <c r="C710" s="967" t="s">
        <v>337</v>
      </c>
      <c r="D710" s="968"/>
      <c r="E710" s="968"/>
      <c r="F710" s="968"/>
      <c r="G710" s="968"/>
      <c r="H710" s="968"/>
      <c r="I710" s="328"/>
      <c r="J710" s="338"/>
      <c r="K710" s="326"/>
      <c r="L710" s="328"/>
    </row>
    <row r="711" spans="1:12" ht="14.25" customHeight="1">
      <c r="A711" s="338"/>
      <c r="B711" s="339"/>
      <c r="C711" s="968" t="s">
        <v>338</v>
      </c>
      <c r="D711" s="968"/>
      <c r="E711" s="968"/>
      <c r="F711" s="968"/>
      <c r="G711" s="968"/>
      <c r="H711" s="968"/>
      <c r="I711" s="328"/>
      <c r="J711" s="338"/>
      <c r="K711" s="326"/>
      <c r="L711" s="328">
        <v>103353.33</v>
      </c>
    </row>
    <row r="712" spans="1:12" ht="14.25" hidden="1" customHeight="1">
      <c r="A712" s="338"/>
      <c r="B712" s="339"/>
      <c r="C712" s="968" t="s">
        <v>339</v>
      </c>
      <c r="D712" s="968"/>
      <c r="E712" s="968"/>
      <c r="F712" s="968"/>
      <c r="G712" s="968"/>
      <c r="H712" s="968"/>
      <c r="I712" s="328"/>
      <c r="J712" s="338"/>
      <c r="K712" s="326"/>
      <c r="L712" s="328">
        <v>0</v>
      </c>
    </row>
    <row r="713" spans="1:12" ht="14.25" hidden="1" customHeight="1">
      <c r="A713" s="338"/>
      <c r="B713" s="339"/>
      <c r="C713" s="967" t="s">
        <v>340</v>
      </c>
      <c r="D713" s="968"/>
      <c r="E713" s="968"/>
      <c r="F713" s="968"/>
      <c r="G713" s="968"/>
      <c r="H713" s="968"/>
      <c r="I713" s="328"/>
      <c r="J713" s="338"/>
      <c r="K713" s="326"/>
      <c r="L713" s="328"/>
    </row>
    <row r="714" spans="1:12" ht="14.25" hidden="1" customHeight="1">
      <c r="A714" s="338"/>
      <c r="B714" s="339"/>
      <c r="C714" s="968" t="s">
        <v>339</v>
      </c>
      <c r="D714" s="968"/>
      <c r="E714" s="968"/>
      <c r="F714" s="968"/>
      <c r="G714" s="968"/>
      <c r="H714" s="968"/>
      <c r="I714" s="328"/>
      <c r="J714" s="338"/>
      <c r="K714" s="326"/>
      <c r="L714" s="328">
        <v>0</v>
      </c>
    </row>
    <row r="715" spans="1:12" ht="14.25" hidden="1" customHeight="1">
      <c r="A715" s="338"/>
      <c r="B715" s="339"/>
      <c r="C715" s="967" t="s">
        <v>341</v>
      </c>
      <c r="D715" s="968"/>
      <c r="E715" s="968"/>
      <c r="F715" s="968"/>
      <c r="G715" s="968"/>
      <c r="H715" s="968"/>
      <c r="I715" s="328"/>
      <c r="J715" s="338"/>
      <c r="K715" s="326"/>
      <c r="L715" s="328"/>
    </row>
    <row r="716" spans="1:12" ht="14.25" hidden="1" customHeight="1">
      <c r="A716" s="338"/>
      <c r="B716" s="339"/>
      <c r="C716" s="968" t="s">
        <v>342</v>
      </c>
      <c r="D716" s="968"/>
      <c r="E716" s="968"/>
      <c r="F716" s="968"/>
      <c r="G716" s="968"/>
      <c r="H716" s="968"/>
      <c r="I716" s="328"/>
      <c r="J716" s="338"/>
      <c r="K716" s="326"/>
      <c r="L716" s="328">
        <v>0</v>
      </c>
    </row>
    <row r="717" spans="1:12" ht="14.25" hidden="1" customHeight="1">
      <c r="A717" s="338"/>
      <c r="B717" s="339"/>
      <c r="C717" s="968" t="s">
        <v>343</v>
      </c>
      <c r="D717" s="968"/>
      <c r="E717" s="968"/>
      <c r="F717" s="968"/>
      <c r="G717" s="968"/>
      <c r="H717" s="968"/>
      <c r="I717" s="328"/>
      <c r="J717" s="338"/>
      <c r="K717" s="326"/>
      <c r="L717" s="328">
        <v>0</v>
      </c>
    </row>
    <row r="718" spans="1:12" ht="14.25" hidden="1" customHeight="1">
      <c r="A718" s="338"/>
      <c r="B718" s="339"/>
      <c r="C718" s="968" t="s">
        <v>344</v>
      </c>
      <c r="D718" s="968"/>
      <c r="E718" s="968"/>
      <c r="F718" s="968"/>
      <c r="G718" s="968"/>
      <c r="H718" s="968"/>
      <c r="I718" s="328"/>
      <c r="J718" s="338"/>
      <c r="K718" s="326"/>
      <c r="L718" s="328">
        <v>0</v>
      </c>
    </row>
    <row r="719" spans="1:12" ht="14.25" hidden="1" customHeight="1">
      <c r="A719" s="338"/>
      <c r="B719" s="339"/>
      <c r="C719" s="967" t="s">
        <v>340</v>
      </c>
      <c r="D719" s="968"/>
      <c r="E719" s="968"/>
      <c r="F719" s="968"/>
      <c r="G719" s="968"/>
      <c r="H719" s="968"/>
      <c r="I719" s="328"/>
      <c r="J719" s="338"/>
      <c r="K719" s="326"/>
      <c r="L719" s="328"/>
    </row>
    <row r="720" spans="1:12" ht="14.25" hidden="1" customHeight="1">
      <c r="A720" s="338"/>
      <c r="B720" s="339"/>
      <c r="C720" s="968" t="s">
        <v>345</v>
      </c>
      <c r="D720" s="968"/>
      <c r="E720" s="968"/>
      <c r="F720" s="968"/>
      <c r="G720" s="968"/>
      <c r="H720" s="968"/>
      <c r="I720" s="328"/>
      <c r="J720" s="338"/>
      <c r="K720" s="326"/>
      <c r="L720" s="328">
        <v>0</v>
      </c>
    </row>
    <row r="721" spans="1:12" ht="14.25" hidden="1" customHeight="1">
      <c r="A721" s="338"/>
      <c r="B721" s="339"/>
      <c r="C721" s="968" t="s">
        <v>346</v>
      </c>
      <c r="D721" s="968"/>
      <c r="E721" s="968"/>
      <c r="F721" s="968"/>
      <c r="G721" s="968"/>
      <c r="H721" s="968"/>
      <c r="I721" s="328"/>
      <c r="J721" s="338"/>
      <c r="K721" s="326"/>
      <c r="L721" s="328">
        <v>0</v>
      </c>
    </row>
    <row r="722" spans="1:12" ht="14.25" hidden="1" customHeight="1">
      <c r="A722" s="338"/>
      <c r="B722" s="339"/>
      <c r="C722" s="968" t="s">
        <v>347</v>
      </c>
      <c r="D722" s="968"/>
      <c r="E722" s="968"/>
      <c r="F722" s="968"/>
      <c r="G722" s="968"/>
      <c r="H722" s="968"/>
      <c r="I722" s="328"/>
      <c r="J722" s="338"/>
      <c r="K722" s="326"/>
      <c r="L722" s="328">
        <v>0</v>
      </c>
    </row>
    <row r="723" spans="1:12" ht="14.25" customHeight="1">
      <c r="A723" s="338"/>
      <c r="B723" s="339"/>
      <c r="C723" s="968" t="s">
        <v>348</v>
      </c>
      <c r="D723" s="968"/>
      <c r="E723" s="968"/>
      <c r="F723" s="968"/>
      <c r="G723" s="968"/>
      <c r="H723" s="968"/>
      <c r="I723" s="328"/>
      <c r="J723" s="338"/>
      <c r="K723" s="326"/>
      <c r="L723" s="328">
        <v>103353.33</v>
      </c>
    </row>
    <row r="724" spans="1:12" ht="14.25" customHeight="1">
      <c r="A724" s="338"/>
      <c r="B724" s="339"/>
      <c r="C724" s="968" t="s">
        <v>349</v>
      </c>
      <c r="D724" s="968"/>
      <c r="E724" s="968"/>
      <c r="F724" s="968"/>
      <c r="G724" s="968"/>
      <c r="H724" s="968"/>
      <c r="I724" s="328"/>
      <c r="J724" s="338"/>
      <c r="K724" s="326"/>
      <c r="L724" s="328">
        <v>76481.460000000006</v>
      </c>
    </row>
    <row r="725" spans="1:12" ht="14.25" customHeight="1">
      <c r="A725" s="338"/>
      <c r="B725" s="339"/>
      <c r="C725" s="968" t="s">
        <v>350</v>
      </c>
      <c r="D725" s="968"/>
      <c r="E725" s="968"/>
      <c r="F725" s="968"/>
      <c r="G725" s="968"/>
      <c r="H725" s="968"/>
      <c r="I725" s="328"/>
      <c r="J725" s="338"/>
      <c r="K725" s="326"/>
      <c r="L725" s="328">
        <v>37207.21</v>
      </c>
    </row>
    <row r="726" spans="1:12" ht="14.25" hidden="1" customHeight="1">
      <c r="A726" s="338"/>
      <c r="B726" s="339"/>
      <c r="C726" s="968" t="s">
        <v>351</v>
      </c>
      <c r="D726" s="968"/>
      <c r="E726" s="968"/>
      <c r="F726" s="968"/>
      <c r="G726" s="968"/>
      <c r="H726" s="968"/>
      <c r="I726" s="328"/>
      <c r="J726" s="338"/>
      <c r="K726" s="326"/>
      <c r="L726" s="328">
        <v>0</v>
      </c>
    </row>
    <row r="727" spans="1:12" ht="14.25" hidden="1" customHeight="1">
      <c r="A727" s="338"/>
      <c r="B727" s="339"/>
      <c r="C727" s="967" t="s">
        <v>337</v>
      </c>
      <c r="D727" s="968"/>
      <c r="E727" s="968"/>
      <c r="F727" s="968"/>
      <c r="G727" s="968"/>
      <c r="H727" s="968"/>
      <c r="I727" s="328"/>
      <c r="J727" s="338"/>
      <c r="K727" s="326"/>
      <c r="L727" s="328"/>
    </row>
    <row r="728" spans="1:12" ht="14.25" hidden="1" customHeight="1">
      <c r="A728" s="338"/>
      <c r="B728" s="339"/>
      <c r="C728" s="968" t="s">
        <v>352</v>
      </c>
      <c r="D728" s="968"/>
      <c r="E728" s="968"/>
      <c r="F728" s="968"/>
      <c r="G728" s="968"/>
      <c r="H728" s="968"/>
      <c r="I728" s="328"/>
      <c r="J728" s="338"/>
      <c r="K728" s="326"/>
      <c r="L728" s="328">
        <v>0</v>
      </c>
    </row>
    <row r="729" spans="1:12" ht="14.25" hidden="1" customHeight="1">
      <c r="A729" s="338"/>
      <c r="B729" s="339"/>
      <c r="C729" s="968" t="s">
        <v>353</v>
      </c>
      <c r="D729" s="968"/>
      <c r="E729" s="968"/>
      <c r="F729" s="968"/>
      <c r="G729" s="968"/>
      <c r="H729" s="968"/>
      <c r="I729" s="328"/>
      <c r="J729" s="338"/>
      <c r="K729" s="326"/>
      <c r="L729" s="328">
        <v>0</v>
      </c>
    </row>
    <row r="730" spans="1:12" ht="14.25" hidden="1" customHeight="1">
      <c r="A730" s="338"/>
      <c r="B730" s="339"/>
      <c r="C730" s="968" t="s">
        <v>354</v>
      </c>
      <c r="D730" s="968"/>
      <c r="E730" s="968"/>
      <c r="F730" s="968"/>
      <c r="G730" s="968"/>
      <c r="H730" s="968"/>
      <c r="I730" s="328"/>
      <c r="J730" s="338"/>
      <c r="K730" s="326"/>
      <c r="L730" s="328"/>
    </row>
    <row r="731" spans="1:12" ht="14.25" hidden="1" customHeight="1">
      <c r="A731" s="338"/>
      <c r="B731" s="339"/>
      <c r="C731" s="968" t="s">
        <v>355</v>
      </c>
      <c r="D731" s="968"/>
      <c r="E731" s="968"/>
      <c r="F731" s="968"/>
      <c r="G731" s="968"/>
      <c r="H731" s="968"/>
      <c r="I731" s="328"/>
      <c r="J731" s="338"/>
      <c r="K731" s="326"/>
      <c r="L731" s="328">
        <v>0</v>
      </c>
    </row>
    <row r="732" spans="1:12" ht="15" customHeight="1">
      <c r="A732" s="340"/>
      <c r="B732" s="341"/>
      <c r="C732" s="966" t="s">
        <v>356</v>
      </c>
      <c r="D732" s="966"/>
      <c r="E732" s="966"/>
      <c r="F732" s="966"/>
      <c r="G732" s="966"/>
      <c r="H732" s="966"/>
      <c r="I732" s="330"/>
      <c r="J732" s="340"/>
      <c r="K732" s="342"/>
      <c r="L732" s="330">
        <v>217042</v>
      </c>
    </row>
    <row r="733" spans="1:12" ht="14.25" customHeight="1">
      <c r="A733" s="338"/>
      <c r="B733" s="339"/>
      <c r="C733" s="967" t="s">
        <v>357</v>
      </c>
      <c r="D733" s="968"/>
      <c r="E733" s="968"/>
      <c r="F733" s="968"/>
      <c r="G733" s="968"/>
      <c r="H733" s="968"/>
      <c r="I733" s="328"/>
      <c r="J733" s="338"/>
      <c r="K733" s="326"/>
      <c r="L733" s="328"/>
    </row>
    <row r="734" spans="1:12" ht="14.25" hidden="1" customHeight="1">
      <c r="A734" s="338"/>
      <c r="B734" s="339"/>
      <c r="C734" s="968" t="s">
        <v>358</v>
      </c>
      <c r="D734" s="968"/>
      <c r="E734" s="968"/>
      <c r="F734" s="968"/>
      <c r="G734" s="968"/>
      <c r="H734" s="968"/>
      <c r="I734" s="328"/>
      <c r="J734" s="338"/>
      <c r="K734" s="326"/>
      <c r="L734" s="328">
        <v>0</v>
      </c>
    </row>
    <row r="735" spans="1:12" ht="14.25" hidden="1" customHeight="1">
      <c r="A735" s="338"/>
      <c r="B735" s="339"/>
      <c r="C735" s="968" t="s">
        <v>359</v>
      </c>
      <c r="D735" s="968"/>
      <c r="E735" s="968"/>
      <c r="F735" s="968"/>
      <c r="G735" s="968"/>
      <c r="H735" s="968"/>
      <c r="I735" s="328"/>
      <c r="J735" s="338"/>
      <c r="K735" s="326"/>
      <c r="L735" s="328">
        <v>0</v>
      </c>
    </row>
    <row r="736" spans="1:12" ht="14.25" customHeight="1">
      <c r="A736" s="338"/>
      <c r="B736" s="339"/>
      <c r="C736" s="968" t="s">
        <v>360</v>
      </c>
      <c r="D736" s="968"/>
      <c r="E736" s="968"/>
      <c r="F736" s="983"/>
      <c r="G736" s="329">
        <v>139.58143999999999</v>
      </c>
      <c r="H736" s="338"/>
      <c r="I736" s="338"/>
      <c r="J736" s="338"/>
      <c r="K736" s="338"/>
      <c r="L736" s="338"/>
    </row>
    <row r="737" spans="1:12" ht="14.25" hidden="1" customHeight="1">
      <c r="A737" s="338"/>
      <c r="B737" s="339"/>
      <c r="C737" s="968" t="s">
        <v>361</v>
      </c>
      <c r="D737" s="968"/>
      <c r="E737" s="968"/>
      <c r="F737" s="983"/>
      <c r="G737" s="329">
        <v>0</v>
      </c>
      <c r="H737" s="338"/>
      <c r="I737" s="338"/>
      <c r="J737" s="338"/>
      <c r="K737" s="338"/>
      <c r="L737" s="338"/>
    </row>
    <row r="740" spans="1:12" ht="15" customHeight="1">
      <c r="A740" s="355"/>
      <c r="B740" s="356"/>
      <c r="C740" s="986" t="s">
        <v>611</v>
      </c>
      <c r="D740" s="986"/>
      <c r="E740" s="986"/>
      <c r="F740" s="986"/>
      <c r="G740" s="986"/>
      <c r="H740" s="986"/>
      <c r="I740" s="357"/>
      <c r="J740" s="355"/>
      <c r="K740" s="358"/>
      <c r="L740" s="357"/>
    </row>
    <row r="742" spans="1:12" ht="15" customHeight="1">
      <c r="A742" s="340"/>
      <c r="B742" s="341"/>
      <c r="C742" s="966" t="s">
        <v>612</v>
      </c>
      <c r="D742" s="966"/>
      <c r="E742" s="966"/>
      <c r="F742" s="966"/>
      <c r="G742" s="966"/>
      <c r="H742" s="966"/>
      <c r="I742" s="330"/>
      <c r="J742" s="340"/>
      <c r="K742" s="342"/>
      <c r="L742" s="330">
        <v>132976.01</v>
      </c>
    </row>
    <row r="743" spans="1:12" ht="14.25" customHeight="1">
      <c r="A743" s="338"/>
      <c r="B743" s="339"/>
      <c r="C743" s="967" t="s">
        <v>337</v>
      </c>
      <c r="D743" s="968"/>
      <c r="E743" s="968"/>
      <c r="F743" s="968"/>
      <c r="G743" s="968"/>
      <c r="H743" s="968"/>
      <c r="I743" s="328"/>
      <c r="J743" s="338"/>
      <c r="K743" s="326"/>
      <c r="L743" s="328"/>
    </row>
    <row r="744" spans="1:12" ht="14.25" customHeight="1">
      <c r="A744" s="338"/>
      <c r="B744" s="339"/>
      <c r="C744" s="968" t="s">
        <v>613</v>
      </c>
      <c r="D744" s="968"/>
      <c r="E744" s="968"/>
      <c r="F744" s="968"/>
      <c r="G744" s="968"/>
      <c r="H744" s="968"/>
      <c r="I744" s="328"/>
      <c r="J744" s="338"/>
      <c r="K744" s="326"/>
      <c r="L744" s="328">
        <v>74007.070000000007</v>
      </c>
    </row>
    <row r="745" spans="1:12" ht="14.25" customHeight="1">
      <c r="A745" s="338"/>
      <c r="B745" s="339"/>
      <c r="C745" s="967" t="s">
        <v>337</v>
      </c>
      <c r="D745" s="968"/>
      <c r="E745" s="968"/>
      <c r="F745" s="968"/>
      <c r="G745" s="968"/>
      <c r="H745" s="968"/>
      <c r="I745" s="328"/>
      <c r="J745" s="338"/>
      <c r="K745" s="326"/>
      <c r="L745" s="328"/>
    </row>
    <row r="746" spans="1:12" ht="14.25" customHeight="1">
      <c r="A746" s="338"/>
      <c r="B746" s="339"/>
      <c r="C746" s="968" t="s">
        <v>614</v>
      </c>
      <c r="D746" s="968"/>
      <c r="E746" s="968"/>
      <c r="F746" s="968"/>
      <c r="G746" s="968"/>
      <c r="H746" s="968"/>
      <c r="I746" s="328"/>
      <c r="J746" s="338"/>
      <c r="K746" s="326"/>
      <c r="L746" s="328">
        <v>33746.43</v>
      </c>
    </row>
    <row r="747" spans="1:12" ht="14.25" hidden="1" customHeight="1">
      <c r="A747" s="338"/>
      <c r="B747" s="339"/>
      <c r="C747" s="968" t="s">
        <v>339</v>
      </c>
      <c r="D747" s="968"/>
      <c r="E747" s="968"/>
      <c r="F747" s="968"/>
      <c r="G747" s="968"/>
      <c r="H747" s="968"/>
      <c r="I747" s="328"/>
      <c r="J747" s="338"/>
      <c r="K747" s="326"/>
      <c r="L747" s="328">
        <v>12786.93</v>
      </c>
    </row>
    <row r="748" spans="1:12" ht="14.25" hidden="1" customHeight="1">
      <c r="A748" s="338"/>
      <c r="B748" s="339"/>
      <c r="C748" s="967" t="s">
        <v>340</v>
      </c>
      <c r="D748" s="968"/>
      <c r="E748" s="968"/>
      <c r="F748" s="968"/>
      <c r="G748" s="968"/>
      <c r="H748" s="968"/>
      <c r="I748" s="328"/>
      <c r="J748" s="338"/>
      <c r="K748" s="326"/>
      <c r="L748" s="328"/>
    </row>
    <row r="749" spans="1:12" ht="14.25" customHeight="1">
      <c r="A749" s="338"/>
      <c r="B749" s="339"/>
      <c r="C749" s="968" t="s">
        <v>339</v>
      </c>
      <c r="D749" s="968"/>
      <c r="E749" s="968"/>
      <c r="F749" s="968"/>
      <c r="G749" s="968"/>
      <c r="H749" s="968"/>
      <c r="I749" s="328"/>
      <c r="J749" s="338"/>
      <c r="K749" s="326"/>
      <c r="L749" s="328">
        <v>8545.43</v>
      </c>
    </row>
    <row r="750" spans="1:12" ht="14.25" hidden="1" customHeight="1">
      <c r="A750" s="338"/>
      <c r="B750" s="339"/>
      <c r="C750" s="967" t="s">
        <v>341</v>
      </c>
      <c r="D750" s="968"/>
      <c r="E750" s="968"/>
      <c r="F750" s="968"/>
      <c r="G750" s="968"/>
      <c r="H750" s="968"/>
      <c r="I750" s="328"/>
      <c r="J750" s="338"/>
      <c r="K750" s="326"/>
      <c r="L750" s="328"/>
    </row>
    <row r="751" spans="1:12" ht="14.25" customHeight="1">
      <c r="A751" s="338"/>
      <c r="B751" s="339"/>
      <c r="C751" s="968" t="s">
        <v>342</v>
      </c>
      <c r="D751" s="968"/>
      <c r="E751" s="968"/>
      <c r="F751" s="968"/>
      <c r="G751" s="968"/>
      <c r="H751" s="968"/>
      <c r="I751" s="328"/>
      <c r="J751" s="338"/>
      <c r="K751" s="326"/>
      <c r="L751" s="328">
        <v>4241.5</v>
      </c>
    </row>
    <row r="752" spans="1:12" ht="14.25" hidden="1" customHeight="1">
      <c r="A752" s="338"/>
      <c r="B752" s="339"/>
      <c r="C752" s="968" t="s">
        <v>343</v>
      </c>
      <c r="D752" s="968"/>
      <c r="E752" s="968"/>
      <c r="F752" s="968"/>
      <c r="G752" s="968"/>
      <c r="H752" s="968"/>
      <c r="I752" s="328"/>
      <c r="J752" s="338"/>
      <c r="K752" s="326"/>
      <c r="L752" s="328">
        <v>0</v>
      </c>
    </row>
    <row r="753" spans="1:12" ht="14.25" customHeight="1">
      <c r="A753" s="338"/>
      <c r="B753" s="339"/>
      <c r="C753" s="968" t="s">
        <v>344</v>
      </c>
      <c r="D753" s="968"/>
      <c r="E753" s="968"/>
      <c r="F753" s="968"/>
      <c r="G753" s="968"/>
      <c r="H753" s="968"/>
      <c r="I753" s="328"/>
      <c r="J753" s="338"/>
      <c r="K753" s="326"/>
      <c r="L753" s="328">
        <v>27473.71</v>
      </c>
    </row>
    <row r="754" spans="1:12" ht="14.25" customHeight="1">
      <c r="A754" s="338"/>
      <c r="B754" s="339"/>
      <c r="C754" s="967" t="s">
        <v>340</v>
      </c>
      <c r="D754" s="968"/>
      <c r="E754" s="968"/>
      <c r="F754" s="968"/>
      <c r="G754" s="968"/>
      <c r="H754" s="968"/>
      <c r="I754" s="328"/>
      <c r="J754" s="338"/>
      <c r="K754" s="326"/>
      <c r="L754" s="328"/>
    </row>
    <row r="755" spans="1:12" ht="14.25" customHeight="1">
      <c r="A755" s="338"/>
      <c r="B755" s="339"/>
      <c r="C755" s="968" t="s">
        <v>345</v>
      </c>
      <c r="D755" s="968"/>
      <c r="E755" s="968"/>
      <c r="F755" s="968"/>
      <c r="G755" s="968"/>
      <c r="H755" s="968"/>
      <c r="I755" s="328"/>
      <c r="J755" s="338"/>
      <c r="K755" s="326"/>
      <c r="L755" s="328">
        <v>27473.71</v>
      </c>
    </row>
    <row r="756" spans="1:12" ht="14.25" hidden="1" customHeight="1">
      <c r="A756" s="338"/>
      <c r="B756" s="339"/>
      <c r="C756" s="968" t="s">
        <v>346</v>
      </c>
      <c r="D756" s="968"/>
      <c r="E756" s="968"/>
      <c r="F756" s="968"/>
      <c r="G756" s="968"/>
      <c r="H756" s="968"/>
      <c r="I756" s="328"/>
      <c r="J756" s="338"/>
      <c r="K756" s="326"/>
      <c r="L756" s="328">
        <v>0</v>
      </c>
    </row>
    <row r="757" spans="1:12" ht="14.25" hidden="1" customHeight="1">
      <c r="A757" s="338"/>
      <c r="B757" s="339"/>
      <c r="C757" s="968" t="s">
        <v>347</v>
      </c>
      <c r="D757" s="968"/>
      <c r="E757" s="968"/>
      <c r="F757" s="968"/>
      <c r="G757" s="968"/>
      <c r="H757" s="968"/>
      <c r="I757" s="328"/>
      <c r="J757" s="338"/>
      <c r="K757" s="326"/>
      <c r="L757" s="328">
        <v>0</v>
      </c>
    </row>
    <row r="758" spans="1:12" ht="14.25" customHeight="1">
      <c r="A758" s="338"/>
      <c r="B758" s="339"/>
      <c r="C758" s="968" t="s">
        <v>615</v>
      </c>
      <c r="D758" s="968"/>
      <c r="E758" s="968"/>
      <c r="F758" s="968"/>
      <c r="G758" s="968"/>
      <c r="H758" s="968"/>
      <c r="I758" s="328"/>
      <c r="J758" s="338"/>
      <c r="K758" s="326"/>
      <c r="L758" s="328">
        <v>37987.93</v>
      </c>
    </row>
    <row r="759" spans="1:12" ht="14.25" customHeight="1">
      <c r="A759" s="338"/>
      <c r="B759" s="339"/>
      <c r="C759" s="968" t="s">
        <v>616</v>
      </c>
      <c r="D759" s="968"/>
      <c r="E759" s="968"/>
      <c r="F759" s="968"/>
      <c r="G759" s="968"/>
      <c r="H759" s="968"/>
      <c r="I759" s="328"/>
      <c r="J759" s="338"/>
      <c r="K759" s="326"/>
      <c r="L759" s="328">
        <v>37912.300000000003</v>
      </c>
    </row>
    <row r="760" spans="1:12" ht="14.25" customHeight="1">
      <c r="A760" s="338"/>
      <c r="B760" s="339"/>
      <c r="C760" s="968" t="s">
        <v>617</v>
      </c>
      <c r="D760" s="968"/>
      <c r="E760" s="968"/>
      <c r="F760" s="968"/>
      <c r="G760" s="968"/>
      <c r="H760" s="968"/>
      <c r="I760" s="328"/>
      <c r="J760" s="338"/>
      <c r="K760" s="326"/>
      <c r="L760" s="328">
        <v>21056.639999999999</v>
      </c>
    </row>
    <row r="762" spans="1:12" ht="15" customHeight="1">
      <c r="A762" s="340"/>
      <c r="B762" s="341"/>
      <c r="C762" s="966" t="s">
        <v>618</v>
      </c>
      <c r="D762" s="966"/>
      <c r="E762" s="966"/>
      <c r="F762" s="966"/>
      <c r="G762" s="966"/>
      <c r="H762" s="966"/>
      <c r="I762" s="330"/>
      <c r="J762" s="340"/>
      <c r="K762" s="342"/>
      <c r="L762" s="330">
        <v>88646.38</v>
      </c>
    </row>
    <row r="763" spans="1:12" ht="14.25" customHeight="1">
      <c r="A763" s="338"/>
      <c r="B763" s="339"/>
      <c r="C763" s="967" t="s">
        <v>337</v>
      </c>
      <c r="D763" s="968"/>
      <c r="E763" s="968"/>
      <c r="F763" s="968"/>
      <c r="G763" s="968"/>
      <c r="H763" s="968"/>
      <c r="I763" s="328"/>
      <c r="J763" s="338"/>
      <c r="K763" s="326"/>
      <c r="L763" s="328"/>
    </row>
    <row r="764" spans="1:12" ht="14.25" customHeight="1">
      <c r="A764" s="338"/>
      <c r="B764" s="339"/>
      <c r="C764" s="968" t="s">
        <v>613</v>
      </c>
      <c r="D764" s="968"/>
      <c r="E764" s="968"/>
      <c r="F764" s="968"/>
      <c r="G764" s="968"/>
      <c r="H764" s="968"/>
      <c r="I764" s="328"/>
      <c r="J764" s="338"/>
      <c r="K764" s="326"/>
      <c r="L764" s="328">
        <v>45620.34</v>
      </c>
    </row>
    <row r="765" spans="1:12" ht="14.25" customHeight="1">
      <c r="A765" s="338"/>
      <c r="B765" s="339"/>
      <c r="C765" s="967" t="s">
        <v>337</v>
      </c>
      <c r="D765" s="968"/>
      <c r="E765" s="968"/>
      <c r="F765" s="968"/>
      <c r="G765" s="968"/>
      <c r="H765" s="968"/>
      <c r="I765" s="328"/>
      <c r="J765" s="338"/>
      <c r="K765" s="326"/>
      <c r="L765" s="328"/>
    </row>
    <row r="766" spans="1:12" ht="14.25" customHeight="1">
      <c r="A766" s="338"/>
      <c r="B766" s="339"/>
      <c r="C766" s="968" t="s">
        <v>614</v>
      </c>
      <c r="D766" s="968"/>
      <c r="E766" s="968"/>
      <c r="F766" s="968"/>
      <c r="G766" s="968"/>
      <c r="H766" s="968"/>
      <c r="I766" s="328"/>
      <c r="J766" s="338"/>
      <c r="K766" s="326"/>
      <c r="L766" s="328">
        <v>25809.01</v>
      </c>
    </row>
    <row r="767" spans="1:12" ht="14.25" hidden="1" customHeight="1">
      <c r="A767" s="338"/>
      <c r="B767" s="339"/>
      <c r="C767" s="968" t="s">
        <v>339</v>
      </c>
      <c r="D767" s="968"/>
      <c r="E767" s="968"/>
      <c r="F767" s="968"/>
      <c r="G767" s="968"/>
      <c r="H767" s="968"/>
      <c r="I767" s="328"/>
      <c r="J767" s="338"/>
      <c r="K767" s="326"/>
      <c r="L767" s="328">
        <v>7967.22</v>
      </c>
    </row>
    <row r="768" spans="1:12" ht="14.25" hidden="1" customHeight="1">
      <c r="A768" s="338"/>
      <c r="B768" s="339"/>
      <c r="C768" s="967" t="s">
        <v>340</v>
      </c>
      <c r="D768" s="968"/>
      <c r="E768" s="968"/>
      <c r="F768" s="968"/>
      <c r="G768" s="968"/>
      <c r="H768" s="968"/>
      <c r="I768" s="328"/>
      <c r="J768" s="338"/>
      <c r="K768" s="326"/>
      <c r="L768" s="328"/>
    </row>
    <row r="769" spans="1:12" ht="14.25" customHeight="1">
      <c r="A769" s="338"/>
      <c r="B769" s="339"/>
      <c r="C769" s="968" t="s">
        <v>339</v>
      </c>
      <c r="D769" s="968"/>
      <c r="E769" s="968"/>
      <c r="F769" s="968"/>
      <c r="G769" s="968"/>
      <c r="H769" s="968"/>
      <c r="I769" s="328"/>
      <c r="J769" s="338"/>
      <c r="K769" s="326"/>
      <c r="L769" s="328">
        <v>4704.58</v>
      </c>
    </row>
    <row r="770" spans="1:12" ht="14.25" hidden="1" customHeight="1">
      <c r="A770" s="338"/>
      <c r="B770" s="339"/>
      <c r="C770" s="967" t="s">
        <v>341</v>
      </c>
      <c r="D770" s="968"/>
      <c r="E770" s="968"/>
      <c r="F770" s="968"/>
      <c r="G770" s="968"/>
      <c r="H770" s="968"/>
      <c r="I770" s="328"/>
      <c r="J770" s="338"/>
      <c r="K770" s="326"/>
      <c r="L770" s="328"/>
    </row>
    <row r="771" spans="1:12" ht="14.25" customHeight="1">
      <c r="A771" s="338"/>
      <c r="B771" s="339"/>
      <c r="C771" s="968" t="s">
        <v>342</v>
      </c>
      <c r="D771" s="968"/>
      <c r="E771" s="968"/>
      <c r="F771" s="968"/>
      <c r="G771" s="968"/>
      <c r="H771" s="968"/>
      <c r="I771" s="328"/>
      <c r="J771" s="338"/>
      <c r="K771" s="326"/>
      <c r="L771" s="328">
        <v>3262.64</v>
      </c>
    </row>
    <row r="772" spans="1:12" ht="14.25" hidden="1" customHeight="1">
      <c r="A772" s="338"/>
      <c r="B772" s="339"/>
      <c r="C772" s="968" t="s">
        <v>343</v>
      </c>
      <c r="D772" s="968"/>
      <c r="E772" s="968"/>
      <c r="F772" s="968"/>
      <c r="G772" s="968"/>
      <c r="H772" s="968"/>
      <c r="I772" s="328"/>
      <c r="J772" s="338"/>
      <c r="K772" s="326"/>
      <c r="L772" s="328">
        <v>0</v>
      </c>
    </row>
    <row r="773" spans="1:12" ht="14.25" customHeight="1">
      <c r="A773" s="338"/>
      <c r="B773" s="339"/>
      <c r="C773" s="968" t="s">
        <v>344</v>
      </c>
      <c r="D773" s="968"/>
      <c r="E773" s="968"/>
      <c r="F773" s="968"/>
      <c r="G773" s="968"/>
      <c r="H773" s="968"/>
      <c r="I773" s="328"/>
      <c r="J773" s="338"/>
      <c r="K773" s="326"/>
      <c r="L773" s="328">
        <v>11844.11</v>
      </c>
    </row>
    <row r="774" spans="1:12" ht="14.25" customHeight="1">
      <c r="A774" s="338"/>
      <c r="B774" s="339"/>
      <c r="C774" s="967" t="s">
        <v>340</v>
      </c>
      <c r="D774" s="968"/>
      <c r="E774" s="968"/>
      <c r="F774" s="968"/>
      <c r="G774" s="968"/>
      <c r="H774" s="968"/>
      <c r="I774" s="328"/>
      <c r="J774" s="338"/>
      <c r="K774" s="326"/>
      <c r="L774" s="328"/>
    </row>
    <row r="775" spans="1:12" ht="14.25" customHeight="1">
      <c r="A775" s="338"/>
      <c r="B775" s="339"/>
      <c r="C775" s="968" t="s">
        <v>345</v>
      </c>
      <c r="D775" s="968"/>
      <c r="E775" s="968"/>
      <c r="F775" s="968"/>
      <c r="G775" s="968"/>
      <c r="H775" s="968"/>
      <c r="I775" s="328"/>
      <c r="J775" s="338"/>
      <c r="K775" s="326"/>
      <c r="L775" s="328">
        <v>11844.11</v>
      </c>
    </row>
    <row r="776" spans="1:12" ht="14.25" hidden="1" customHeight="1">
      <c r="A776" s="338"/>
      <c r="B776" s="339"/>
      <c r="C776" s="968" t="s">
        <v>346</v>
      </c>
      <c r="D776" s="968"/>
      <c r="E776" s="968"/>
      <c r="F776" s="968"/>
      <c r="G776" s="968"/>
      <c r="H776" s="968"/>
      <c r="I776" s="328"/>
      <c r="J776" s="338"/>
      <c r="K776" s="326"/>
      <c r="L776" s="328">
        <v>0</v>
      </c>
    </row>
    <row r="777" spans="1:12" ht="14.25" hidden="1" customHeight="1">
      <c r="A777" s="338"/>
      <c r="B777" s="339"/>
      <c r="C777" s="968" t="s">
        <v>347</v>
      </c>
      <c r="D777" s="968"/>
      <c r="E777" s="968"/>
      <c r="F777" s="968"/>
      <c r="G777" s="968"/>
      <c r="H777" s="968"/>
      <c r="I777" s="328"/>
      <c r="J777" s="338"/>
      <c r="K777" s="326"/>
      <c r="L777" s="328">
        <v>0</v>
      </c>
    </row>
    <row r="778" spans="1:12" ht="14.25" customHeight="1">
      <c r="A778" s="338"/>
      <c r="B778" s="339"/>
      <c r="C778" s="968" t="s">
        <v>615</v>
      </c>
      <c r="D778" s="968"/>
      <c r="E778" s="968"/>
      <c r="F778" s="968"/>
      <c r="G778" s="968"/>
      <c r="H778" s="968"/>
      <c r="I778" s="328"/>
      <c r="J778" s="338"/>
      <c r="K778" s="326"/>
      <c r="L778" s="328">
        <v>29071.65</v>
      </c>
    </row>
    <row r="779" spans="1:12" ht="14.25" customHeight="1">
      <c r="A779" s="338"/>
      <c r="B779" s="339"/>
      <c r="C779" s="968" t="s">
        <v>616</v>
      </c>
      <c r="D779" s="968"/>
      <c r="E779" s="968"/>
      <c r="F779" s="968"/>
      <c r="G779" s="968"/>
      <c r="H779" s="968"/>
      <c r="I779" s="328"/>
      <c r="J779" s="338"/>
      <c r="K779" s="326"/>
      <c r="L779" s="328">
        <v>28199.49</v>
      </c>
    </row>
    <row r="780" spans="1:12" ht="14.25" customHeight="1">
      <c r="A780" s="338"/>
      <c r="B780" s="339"/>
      <c r="C780" s="968" t="s">
        <v>617</v>
      </c>
      <c r="D780" s="968"/>
      <c r="E780" s="968"/>
      <c r="F780" s="968"/>
      <c r="G780" s="968"/>
      <c r="H780" s="968"/>
      <c r="I780" s="328"/>
      <c r="J780" s="338"/>
      <c r="K780" s="326"/>
      <c r="L780" s="328">
        <v>14826.55</v>
      </c>
    </row>
    <row r="782" spans="1:12" ht="15" customHeight="1">
      <c r="A782" s="340"/>
      <c r="B782" s="341"/>
      <c r="C782" s="966" t="s">
        <v>619</v>
      </c>
      <c r="D782" s="966"/>
      <c r="E782" s="966"/>
      <c r="F782" s="966"/>
      <c r="G782" s="966"/>
      <c r="H782" s="966"/>
      <c r="I782" s="330"/>
      <c r="J782" s="340"/>
      <c r="K782" s="342"/>
      <c r="L782" s="330">
        <v>2055085.71</v>
      </c>
    </row>
    <row r="783" spans="1:12" ht="14.25" customHeight="1">
      <c r="A783" s="338"/>
      <c r="B783" s="339"/>
      <c r="C783" s="967" t="s">
        <v>337</v>
      </c>
      <c r="D783" s="968"/>
      <c r="E783" s="968"/>
      <c r="F783" s="968"/>
      <c r="G783" s="968"/>
      <c r="H783" s="968"/>
      <c r="I783" s="328"/>
      <c r="J783" s="338"/>
      <c r="K783" s="326"/>
      <c r="L783" s="328"/>
    </row>
    <row r="784" spans="1:12" ht="14.25" customHeight="1">
      <c r="A784" s="338"/>
      <c r="B784" s="339"/>
      <c r="C784" s="968" t="s">
        <v>352</v>
      </c>
      <c r="D784" s="968"/>
      <c r="E784" s="968"/>
      <c r="F784" s="968"/>
      <c r="G784" s="968"/>
      <c r="H784" s="968"/>
      <c r="I784" s="328"/>
      <c r="J784" s="338"/>
      <c r="K784" s="326"/>
      <c r="L784" s="328">
        <v>2055085.71</v>
      </c>
    </row>
    <row r="785" spans="1:12" ht="14.25" hidden="1" customHeight="1">
      <c r="A785" s="338"/>
      <c r="B785" s="339"/>
      <c r="C785" s="968" t="s">
        <v>353</v>
      </c>
      <c r="D785" s="968"/>
      <c r="E785" s="968"/>
      <c r="F785" s="968"/>
      <c r="G785" s="968"/>
      <c r="H785" s="968"/>
      <c r="I785" s="328"/>
      <c r="J785" s="338"/>
      <c r="K785" s="326"/>
      <c r="L785" s="328">
        <v>0</v>
      </c>
    </row>
    <row r="787" spans="1:12" ht="15" customHeight="1">
      <c r="A787" s="340"/>
      <c r="B787" s="341"/>
      <c r="C787" s="966" t="s">
        <v>620</v>
      </c>
      <c r="D787" s="966"/>
      <c r="E787" s="966"/>
      <c r="F787" s="966"/>
      <c r="G787" s="966"/>
      <c r="H787" s="966"/>
      <c r="I787" s="330"/>
      <c r="J787" s="340"/>
      <c r="K787" s="342"/>
      <c r="L787" s="330">
        <v>217042</v>
      </c>
    </row>
    <row r="788" spans="1:12" ht="14.25" customHeight="1">
      <c r="A788" s="338"/>
      <c r="B788" s="339"/>
      <c r="C788" s="967" t="s">
        <v>337</v>
      </c>
      <c r="D788" s="968"/>
      <c r="E788" s="968"/>
      <c r="F788" s="968"/>
      <c r="G788" s="968"/>
      <c r="H788" s="968"/>
      <c r="I788" s="328"/>
      <c r="J788" s="338"/>
      <c r="K788" s="326"/>
      <c r="L788" s="328"/>
    </row>
    <row r="789" spans="1:12" ht="14.25" hidden="1" customHeight="1">
      <c r="A789" s="338"/>
      <c r="B789" s="339"/>
      <c r="C789" s="968" t="s">
        <v>621</v>
      </c>
      <c r="D789" s="968"/>
      <c r="E789" s="968"/>
      <c r="F789" s="968"/>
      <c r="G789" s="968"/>
      <c r="H789" s="968"/>
      <c r="I789" s="328"/>
      <c r="J789" s="338"/>
      <c r="K789" s="326"/>
      <c r="L789" s="328"/>
    </row>
    <row r="790" spans="1:12" ht="14.25" hidden="1" customHeight="1">
      <c r="A790" s="338"/>
      <c r="B790" s="339"/>
      <c r="C790" s="968" t="s">
        <v>622</v>
      </c>
      <c r="D790" s="968"/>
      <c r="E790" s="968"/>
      <c r="F790" s="968"/>
      <c r="G790" s="968"/>
      <c r="H790" s="968"/>
      <c r="I790" s="328"/>
      <c r="J790" s="338"/>
      <c r="K790" s="326"/>
      <c r="L790" s="328">
        <v>0</v>
      </c>
    </row>
    <row r="791" spans="1:12" ht="14.25" customHeight="1">
      <c r="A791" s="338"/>
      <c r="B791" s="339"/>
      <c r="C791" s="968" t="s">
        <v>623</v>
      </c>
      <c r="D791" s="968"/>
      <c r="E791" s="968"/>
      <c r="F791" s="968"/>
      <c r="G791" s="968"/>
      <c r="H791" s="968"/>
      <c r="I791" s="328"/>
      <c r="J791" s="338"/>
      <c r="K791" s="326"/>
      <c r="L791" s="328">
        <v>217042</v>
      </c>
    </row>
    <row r="792" spans="1:12" ht="14.25" customHeight="1">
      <c r="A792" s="338"/>
      <c r="B792" s="339"/>
      <c r="C792" s="967" t="s">
        <v>337</v>
      </c>
      <c r="D792" s="968"/>
      <c r="E792" s="968"/>
      <c r="F792" s="968"/>
      <c r="G792" s="968"/>
      <c r="H792" s="968"/>
      <c r="I792" s="328"/>
      <c r="J792" s="338"/>
      <c r="K792" s="326"/>
      <c r="L792" s="328"/>
    </row>
    <row r="793" spans="1:12" ht="14.25" customHeight="1">
      <c r="A793" s="338"/>
      <c r="B793" s="339"/>
      <c r="C793" s="968" t="s">
        <v>613</v>
      </c>
      <c r="D793" s="968"/>
      <c r="E793" s="968"/>
      <c r="F793" s="968"/>
      <c r="G793" s="968"/>
      <c r="H793" s="968"/>
      <c r="I793" s="328"/>
      <c r="J793" s="338"/>
      <c r="K793" s="326"/>
      <c r="L793" s="328">
        <v>103353.33</v>
      </c>
    </row>
    <row r="794" spans="1:12" ht="14.25" customHeight="1">
      <c r="A794" s="338"/>
      <c r="B794" s="339"/>
      <c r="C794" s="967" t="s">
        <v>337</v>
      </c>
      <c r="D794" s="968"/>
      <c r="E794" s="968"/>
      <c r="F794" s="968"/>
      <c r="G794" s="968"/>
      <c r="H794" s="968"/>
      <c r="I794" s="328"/>
      <c r="J794" s="338"/>
      <c r="K794" s="326"/>
      <c r="L794" s="328"/>
    </row>
    <row r="795" spans="1:12" ht="14.25" customHeight="1">
      <c r="A795" s="338"/>
      <c r="B795" s="339"/>
      <c r="C795" s="968" t="s">
        <v>614</v>
      </c>
      <c r="D795" s="968"/>
      <c r="E795" s="968"/>
      <c r="F795" s="968"/>
      <c r="G795" s="968"/>
      <c r="H795" s="968"/>
      <c r="I795" s="328"/>
      <c r="J795" s="338"/>
      <c r="K795" s="326"/>
      <c r="L795" s="328">
        <v>103353.33</v>
      </c>
    </row>
    <row r="796" spans="1:12" ht="14.25" hidden="1" customHeight="1">
      <c r="A796" s="338"/>
      <c r="B796" s="339"/>
      <c r="C796" s="968" t="s">
        <v>339</v>
      </c>
      <c r="D796" s="968"/>
      <c r="E796" s="968"/>
      <c r="F796" s="968"/>
      <c r="G796" s="968"/>
      <c r="H796" s="968"/>
      <c r="I796" s="328"/>
      <c r="J796" s="338"/>
      <c r="K796" s="326"/>
      <c r="L796" s="328">
        <v>0</v>
      </c>
    </row>
    <row r="797" spans="1:12" ht="14.25" hidden="1" customHeight="1">
      <c r="A797" s="338"/>
      <c r="B797" s="339"/>
      <c r="C797" s="967" t="s">
        <v>340</v>
      </c>
      <c r="D797" s="968"/>
      <c r="E797" s="968"/>
      <c r="F797" s="968"/>
      <c r="G797" s="968"/>
      <c r="H797" s="968"/>
      <c r="I797" s="328"/>
      <c r="J797" s="338"/>
      <c r="K797" s="326"/>
      <c r="L797" s="328"/>
    </row>
    <row r="798" spans="1:12" ht="14.25" hidden="1" customHeight="1">
      <c r="A798" s="338"/>
      <c r="B798" s="339"/>
      <c r="C798" s="968" t="s">
        <v>339</v>
      </c>
      <c r="D798" s="968"/>
      <c r="E798" s="968"/>
      <c r="F798" s="968"/>
      <c r="G798" s="968"/>
      <c r="H798" s="968"/>
      <c r="I798" s="328"/>
      <c r="J798" s="338"/>
      <c r="K798" s="326"/>
      <c r="L798" s="328">
        <v>0</v>
      </c>
    </row>
    <row r="799" spans="1:12" ht="14.25" hidden="1" customHeight="1">
      <c r="A799" s="338"/>
      <c r="B799" s="339"/>
      <c r="C799" s="967" t="s">
        <v>341</v>
      </c>
      <c r="D799" s="968"/>
      <c r="E799" s="968"/>
      <c r="F799" s="968"/>
      <c r="G799" s="968"/>
      <c r="H799" s="968"/>
      <c r="I799" s="328"/>
      <c r="J799" s="338"/>
      <c r="K799" s="326"/>
      <c r="L799" s="328"/>
    </row>
    <row r="800" spans="1:12" ht="14.25" hidden="1" customHeight="1">
      <c r="A800" s="338"/>
      <c r="B800" s="339"/>
      <c r="C800" s="968" t="s">
        <v>342</v>
      </c>
      <c r="D800" s="968"/>
      <c r="E800" s="968"/>
      <c r="F800" s="968"/>
      <c r="G800" s="968"/>
      <c r="H800" s="968"/>
      <c r="I800" s="328"/>
      <c r="J800" s="338"/>
      <c r="K800" s="326"/>
      <c r="L800" s="328">
        <v>0</v>
      </c>
    </row>
    <row r="801" spans="1:12" ht="14.25" hidden="1" customHeight="1">
      <c r="A801" s="338"/>
      <c r="B801" s="339"/>
      <c r="C801" s="968" t="s">
        <v>343</v>
      </c>
      <c r="D801" s="968"/>
      <c r="E801" s="968"/>
      <c r="F801" s="968"/>
      <c r="G801" s="968"/>
      <c r="H801" s="968"/>
      <c r="I801" s="328"/>
      <c r="J801" s="338"/>
      <c r="K801" s="326"/>
      <c r="L801" s="328">
        <v>0</v>
      </c>
    </row>
    <row r="802" spans="1:12" ht="14.25" hidden="1" customHeight="1">
      <c r="A802" s="338"/>
      <c r="B802" s="339"/>
      <c r="C802" s="968" t="s">
        <v>344</v>
      </c>
      <c r="D802" s="968"/>
      <c r="E802" s="968"/>
      <c r="F802" s="968"/>
      <c r="G802" s="968"/>
      <c r="H802" s="968"/>
      <c r="I802" s="328"/>
      <c r="J802" s="338"/>
      <c r="K802" s="326"/>
      <c r="L802" s="328">
        <v>0</v>
      </c>
    </row>
    <row r="803" spans="1:12" ht="14.25" hidden="1" customHeight="1">
      <c r="A803" s="338"/>
      <c r="B803" s="339"/>
      <c r="C803" s="967" t="s">
        <v>340</v>
      </c>
      <c r="D803" s="968"/>
      <c r="E803" s="968"/>
      <c r="F803" s="968"/>
      <c r="G803" s="968"/>
      <c r="H803" s="968"/>
      <c r="I803" s="328"/>
      <c r="J803" s="338"/>
      <c r="K803" s="326"/>
      <c r="L803" s="328"/>
    </row>
    <row r="804" spans="1:12" ht="14.25" hidden="1" customHeight="1">
      <c r="A804" s="338"/>
      <c r="B804" s="339"/>
      <c r="C804" s="968" t="s">
        <v>345</v>
      </c>
      <c r="D804" s="968"/>
      <c r="E804" s="968"/>
      <c r="F804" s="968"/>
      <c r="G804" s="968"/>
      <c r="H804" s="968"/>
      <c r="I804" s="328"/>
      <c r="J804" s="338"/>
      <c r="K804" s="326"/>
      <c r="L804" s="328">
        <v>0</v>
      </c>
    </row>
    <row r="805" spans="1:12" ht="14.25" hidden="1" customHeight="1">
      <c r="A805" s="338"/>
      <c r="B805" s="339"/>
      <c r="C805" s="968" t="s">
        <v>346</v>
      </c>
      <c r="D805" s="968"/>
      <c r="E805" s="968"/>
      <c r="F805" s="968"/>
      <c r="G805" s="968"/>
      <c r="H805" s="968"/>
      <c r="I805" s="328"/>
      <c r="J805" s="338"/>
      <c r="K805" s="326"/>
      <c r="L805" s="328">
        <v>0</v>
      </c>
    </row>
    <row r="806" spans="1:12" ht="14.25" hidden="1" customHeight="1">
      <c r="A806" s="338"/>
      <c r="B806" s="339"/>
      <c r="C806" s="968" t="s">
        <v>347</v>
      </c>
      <c r="D806" s="968"/>
      <c r="E806" s="968"/>
      <c r="F806" s="968"/>
      <c r="G806" s="968"/>
      <c r="H806" s="968"/>
      <c r="I806" s="328"/>
      <c r="J806" s="338"/>
      <c r="K806" s="326"/>
      <c r="L806" s="328">
        <v>0</v>
      </c>
    </row>
    <row r="807" spans="1:12" ht="14.25" customHeight="1">
      <c r="A807" s="338"/>
      <c r="B807" s="339"/>
      <c r="C807" s="968" t="s">
        <v>615</v>
      </c>
      <c r="D807" s="968"/>
      <c r="E807" s="968"/>
      <c r="F807" s="968"/>
      <c r="G807" s="968"/>
      <c r="H807" s="968"/>
      <c r="I807" s="328"/>
      <c r="J807" s="338"/>
      <c r="K807" s="326"/>
      <c r="L807" s="328">
        <v>103353.33</v>
      </c>
    </row>
    <row r="808" spans="1:12" ht="14.25" customHeight="1">
      <c r="A808" s="338"/>
      <c r="B808" s="339"/>
      <c r="C808" s="968" t="s">
        <v>616</v>
      </c>
      <c r="D808" s="968"/>
      <c r="E808" s="968"/>
      <c r="F808" s="968"/>
      <c r="G808" s="968"/>
      <c r="H808" s="968"/>
      <c r="I808" s="328"/>
      <c r="J808" s="338"/>
      <c r="K808" s="326"/>
      <c r="L808" s="328">
        <v>76481.460000000006</v>
      </c>
    </row>
    <row r="809" spans="1:12" ht="14.25" customHeight="1">
      <c r="A809" s="338"/>
      <c r="B809" s="339"/>
      <c r="C809" s="968" t="s">
        <v>617</v>
      </c>
      <c r="D809" s="968"/>
      <c r="E809" s="968"/>
      <c r="F809" s="968"/>
      <c r="G809" s="968"/>
      <c r="H809" s="968"/>
      <c r="I809" s="328"/>
      <c r="J809" s="338"/>
      <c r="K809" s="326"/>
      <c r="L809" s="328">
        <v>37207.21</v>
      </c>
    </row>
    <row r="811" spans="1:12" ht="15" customHeight="1">
      <c r="A811" s="340"/>
      <c r="B811" s="341"/>
      <c r="C811" s="966" t="s">
        <v>624</v>
      </c>
      <c r="D811" s="966"/>
      <c r="E811" s="966"/>
      <c r="F811" s="966"/>
      <c r="G811" s="966"/>
      <c r="H811" s="966"/>
      <c r="I811" s="330"/>
      <c r="J811" s="340"/>
      <c r="K811" s="342"/>
      <c r="L811" s="330">
        <v>2493750.1</v>
      </c>
    </row>
    <row r="812" spans="1:12" ht="14.25" customHeight="1">
      <c r="A812" s="338"/>
      <c r="B812" s="339"/>
      <c r="C812" s="967" t="s">
        <v>337</v>
      </c>
      <c r="D812" s="968"/>
      <c r="E812" s="968"/>
      <c r="F812" s="968"/>
      <c r="G812" s="968"/>
      <c r="H812" s="968"/>
      <c r="I812" s="328"/>
      <c r="J812" s="338"/>
      <c r="K812" s="326"/>
      <c r="L812" s="328"/>
    </row>
    <row r="813" spans="1:12" ht="14.25" customHeight="1">
      <c r="A813" s="338"/>
      <c r="B813" s="339"/>
      <c r="C813" s="968" t="s">
        <v>613</v>
      </c>
      <c r="D813" s="968"/>
      <c r="E813" s="968"/>
      <c r="F813" s="968"/>
      <c r="G813" s="968"/>
      <c r="H813" s="968"/>
      <c r="I813" s="328"/>
      <c r="J813" s="338"/>
      <c r="K813" s="326"/>
      <c r="L813" s="328">
        <v>222980.74</v>
      </c>
    </row>
    <row r="814" spans="1:12" ht="14.25" customHeight="1">
      <c r="A814" s="338"/>
      <c r="B814" s="339"/>
      <c r="C814" s="967" t="s">
        <v>337</v>
      </c>
      <c r="D814" s="968"/>
      <c r="E814" s="968"/>
      <c r="F814" s="968"/>
      <c r="G814" s="968"/>
      <c r="H814" s="968"/>
      <c r="I814" s="328"/>
      <c r="J814" s="338"/>
      <c r="K814" s="326"/>
      <c r="L814" s="328"/>
    </row>
    <row r="815" spans="1:12" ht="14.25" customHeight="1">
      <c r="A815" s="338"/>
      <c r="B815" s="339"/>
      <c r="C815" s="968" t="s">
        <v>614</v>
      </c>
      <c r="D815" s="968"/>
      <c r="E815" s="968"/>
      <c r="F815" s="968"/>
      <c r="G815" s="968"/>
      <c r="H815" s="968"/>
      <c r="I815" s="328"/>
      <c r="J815" s="338"/>
      <c r="K815" s="326"/>
      <c r="L815" s="328">
        <v>162908.76999999999</v>
      </c>
    </row>
    <row r="816" spans="1:12" ht="14.25" hidden="1" customHeight="1">
      <c r="A816" s="338"/>
      <c r="B816" s="339"/>
      <c r="C816" s="968" t="s">
        <v>339</v>
      </c>
      <c r="D816" s="968"/>
      <c r="E816" s="968"/>
      <c r="F816" s="968"/>
      <c r="G816" s="968"/>
      <c r="H816" s="968"/>
      <c r="I816" s="328"/>
      <c r="J816" s="338"/>
      <c r="K816" s="326"/>
      <c r="L816" s="328">
        <v>20754.150000000001</v>
      </c>
    </row>
    <row r="817" spans="1:12" ht="14.25" hidden="1" customHeight="1">
      <c r="A817" s="338"/>
      <c r="B817" s="339"/>
      <c r="C817" s="967" t="s">
        <v>340</v>
      </c>
      <c r="D817" s="968"/>
      <c r="E817" s="968"/>
      <c r="F817" s="968"/>
      <c r="G817" s="968"/>
      <c r="H817" s="968"/>
      <c r="I817" s="328"/>
      <c r="J817" s="338"/>
      <c r="K817" s="326"/>
      <c r="L817" s="328"/>
    </row>
    <row r="818" spans="1:12" ht="14.25" customHeight="1">
      <c r="A818" s="338"/>
      <c r="B818" s="339"/>
      <c r="C818" s="968" t="s">
        <v>339</v>
      </c>
      <c r="D818" s="968"/>
      <c r="E818" s="968"/>
      <c r="F818" s="968"/>
      <c r="G818" s="968"/>
      <c r="H818" s="968"/>
      <c r="I818" s="328"/>
      <c r="J818" s="338"/>
      <c r="K818" s="326"/>
      <c r="L818" s="328">
        <v>13250.01</v>
      </c>
    </row>
    <row r="819" spans="1:12" ht="14.25" hidden="1" customHeight="1">
      <c r="A819" s="338"/>
      <c r="B819" s="339"/>
      <c r="C819" s="967" t="s">
        <v>341</v>
      </c>
      <c r="D819" s="968"/>
      <c r="E819" s="968"/>
      <c r="F819" s="968"/>
      <c r="G819" s="968"/>
      <c r="H819" s="968"/>
      <c r="I819" s="328"/>
      <c r="J819" s="338"/>
      <c r="K819" s="326"/>
      <c r="L819" s="328"/>
    </row>
    <row r="820" spans="1:12" ht="14.25" customHeight="1">
      <c r="A820" s="338"/>
      <c r="B820" s="339"/>
      <c r="C820" s="968" t="s">
        <v>342</v>
      </c>
      <c r="D820" s="968"/>
      <c r="E820" s="968"/>
      <c r="F820" s="968"/>
      <c r="G820" s="968"/>
      <c r="H820" s="968"/>
      <c r="I820" s="328"/>
      <c r="J820" s="338"/>
      <c r="K820" s="326"/>
      <c r="L820" s="328">
        <v>7504.14</v>
      </c>
    </row>
    <row r="821" spans="1:12" ht="14.25" hidden="1" customHeight="1">
      <c r="A821" s="338"/>
      <c r="B821" s="339"/>
      <c r="C821" s="968" t="s">
        <v>343</v>
      </c>
      <c r="D821" s="968"/>
      <c r="E821" s="968"/>
      <c r="F821" s="968"/>
      <c r="G821" s="968"/>
      <c r="H821" s="968"/>
      <c r="I821" s="328"/>
      <c r="J821" s="338"/>
      <c r="K821" s="326"/>
      <c r="L821" s="328">
        <v>0</v>
      </c>
    </row>
    <row r="822" spans="1:12" ht="14.25" customHeight="1">
      <c r="A822" s="338"/>
      <c r="B822" s="339"/>
      <c r="C822" s="968" t="s">
        <v>344</v>
      </c>
      <c r="D822" s="968"/>
      <c r="E822" s="968"/>
      <c r="F822" s="968"/>
      <c r="G822" s="968"/>
      <c r="H822" s="968"/>
      <c r="I822" s="328"/>
      <c r="J822" s="338"/>
      <c r="K822" s="326"/>
      <c r="L822" s="328">
        <v>39317.82</v>
      </c>
    </row>
    <row r="823" spans="1:12" ht="14.25" customHeight="1">
      <c r="A823" s="338"/>
      <c r="B823" s="339"/>
      <c r="C823" s="967" t="s">
        <v>340</v>
      </c>
      <c r="D823" s="968"/>
      <c r="E823" s="968"/>
      <c r="F823" s="968"/>
      <c r="G823" s="968"/>
      <c r="H823" s="968"/>
      <c r="I823" s="328"/>
      <c r="J823" s="338"/>
      <c r="K823" s="326"/>
      <c r="L823" s="328"/>
    </row>
    <row r="824" spans="1:12" ht="14.25" customHeight="1">
      <c r="A824" s="338"/>
      <c r="B824" s="339"/>
      <c r="C824" s="968" t="s">
        <v>345</v>
      </c>
      <c r="D824" s="968"/>
      <c r="E824" s="968"/>
      <c r="F824" s="968"/>
      <c r="G824" s="968"/>
      <c r="H824" s="968"/>
      <c r="I824" s="328"/>
      <c r="J824" s="338"/>
      <c r="K824" s="326"/>
      <c r="L824" s="328">
        <v>39317.82</v>
      </c>
    </row>
    <row r="825" spans="1:12" ht="14.25" hidden="1" customHeight="1">
      <c r="A825" s="338"/>
      <c r="B825" s="339"/>
      <c r="C825" s="968" t="s">
        <v>346</v>
      </c>
      <c r="D825" s="968"/>
      <c r="E825" s="968"/>
      <c r="F825" s="968"/>
      <c r="G825" s="968"/>
      <c r="H825" s="968"/>
      <c r="I825" s="328"/>
      <c r="J825" s="338"/>
      <c r="K825" s="326"/>
      <c r="L825" s="328">
        <v>0</v>
      </c>
    </row>
    <row r="826" spans="1:12" ht="14.25" hidden="1" customHeight="1">
      <c r="A826" s="338"/>
      <c r="B826" s="339"/>
      <c r="C826" s="968" t="s">
        <v>347</v>
      </c>
      <c r="D826" s="968"/>
      <c r="E826" s="968"/>
      <c r="F826" s="968"/>
      <c r="G826" s="968"/>
      <c r="H826" s="968"/>
      <c r="I826" s="328"/>
      <c r="J826" s="338"/>
      <c r="K826" s="326"/>
      <c r="L826" s="328">
        <v>0</v>
      </c>
    </row>
    <row r="827" spans="1:12" ht="14.25" customHeight="1">
      <c r="A827" s="338"/>
      <c r="B827" s="339"/>
      <c r="C827" s="968" t="s">
        <v>348</v>
      </c>
      <c r="D827" s="968"/>
      <c r="E827" s="968"/>
      <c r="F827" s="968"/>
      <c r="G827" s="968"/>
      <c r="H827" s="968"/>
      <c r="I827" s="328"/>
      <c r="J827" s="338"/>
      <c r="K827" s="326"/>
      <c r="L827" s="328">
        <v>170412.91</v>
      </c>
    </row>
    <row r="828" spans="1:12" ht="14.25" customHeight="1">
      <c r="A828" s="338"/>
      <c r="B828" s="339"/>
      <c r="C828" s="968" t="s">
        <v>349</v>
      </c>
      <c r="D828" s="968"/>
      <c r="E828" s="968"/>
      <c r="F828" s="968"/>
      <c r="G828" s="968"/>
      <c r="H828" s="968"/>
      <c r="I828" s="328"/>
      <c r="J828" s="338"/>
      <c r="K828" s="326"/>
      <c r="L828" s="328">
        <v>142593.25</v>
      </c>
    </row>
    <row r="829" spans="1:12" ht="14.25" customHeight="1">
      <c r="A829" s="338"/>
      <c r="B829" s="339"/>
      <c r="C829" s="968" t="s">
        <v>350</v>
      </c>
      <c r="D829" s="968"/>
      <c r="E829" s="968"/>
      <c r="F829" s="968"/>
      <c r="G829" s="968"/>
      <c r="H829" s="968"/>
      <c r="I829" s="328"/>
      <c r="J829" s="338"/>
      <c r="K829" s="326"/>
      <c r="L829" s="328">
        <v>73090.399999999994</v>
      </c>
    </row>
    <row r="830" spans="1:12" ht="14.25" customHeight="1">
      <c r="A830" s="338"/>
      <c r="B830" s="339"/>
      <c r="C830" s="968" t="s">
        <v>625</v>
      </c>
      <c r="D830" s="968"/>
      <c r="E830" s="968"/>
      <c r="F830" s="968"/>
      <c r="G830" s="968"/>
      <c r="H830" s="968"/>
      <c r="I830" s="328"/>
      <c r="J830" s="338"/>
      <c r="K830" s="326"/>
      <c r="L830" s="328">
        <v>2055085.71</v>
      </c>
    </row>
    <row r="831" spans="1:12" ht="14.25" customHeight="1">
      <c r="A831" s="338"/>
      <c r="B831" s="339"/>
      <c r="C831" s="967" t="s">
        <v>337</v>
      </c>
      <c r="D831" s="968"/>
      <c r="E831" s="968"/>
      <c r="F831" s="968"/>
      <c r="G831" s="968"/>
      <c r="H831" s="968"/>
      <c r="I831" s="328"/>
      <c r="J831" s="338"/>
      <c r="K831" s="326"/>
      <c r="L831" s="328"/>
    </row>
    <row r="832" spans="1:12" ht="14.25" customHeight="1">
      <c r="A832" s="338"/>
      <c r="B832" s="339"/>
      <c r="C832" s="968" t="s">
        <v>352</v>
      </c>
      <c r="D832" s="968"/>
      <c r="E832" s="968"/>
      <c r="F832" s="968"/>
      <c r="G832" s="968"/>
      <c r="H832" s="968"/>
      <c r="I832" s="328"/>
      <c r="J832" s="338"/>
      <c r="K832" s="326"/>
      <c r="L832" s="328">
        <v>2055085.71</v>
      </c>
    </row>
    <row r="833" spans="1:12" ht="14.25" hidden="1" customHeight="1">
      <c r="A833" s="338"/>
      <c r="B833" s="339"/>
      <c r="C833" s="968" t="s">
        <v>353</v>
      </c>
      <c r="D833" s="968"/>
      <c r="E833" s="968"/>
      <c r="F833" s="968"/>
      <c r="G833" s="968"/>
      <c r="H833" s="968"/>
      <c r="I833" s="328"/>
      <c r="J833" s="338"/>
      <c r="K833" s="326"/>
      <c r="L833" s="328">
        <v>0</v>
      </c>
    </row>
    <row r="834" spans="1:12" ht="14.25" customHeight="1">
      <c r="A834" s="338"/>
      <c r="B834" s="339"/>
      <c r="C834" s="968" t="s">
        <v>626</v>
      </c>
      <c r="D834" s="968"/>
      <c r="E834" s="968"/>
      <c r="F834" s="968"/>
      <c r="G834" s="968"/>
      <c r="H834" s="968"/>
      <c r="I834" s="328"/>
      <c r="J834" s="338"/>
      <c r="K834" s="326"/>
      <c r="L834" s="328">
        <v>217042</v>
      </c>
    </row>
    <row r="835" spans="1:12" ht="14.25" customHeight="1">
      <c r="A835" s="338"/>
      <c r="B835" s="339"/>
      <c r="C835" s="966" t="s">
        <v>357</v>
      </c>
      <c r="D835" s="968"/>
      <c r="E835" s="968"/>
      <c r="F835" s="968"/>
      <c r="G835" s="968"/>
      <c r="H835" s="968"/>
      <c r="I835" s="328"/>
      <c r="J835" s="338"/>
      <c r="K835" s="326"/>
      <c r="L835" s="328"/>
    </row>
    <row r="836" spans="1:12" ht="14.25" hidden="1" customHeight="1">
      <c r="A836" s="338"/>
      <c r="B836" s="339"/>
      <c r="C836" s="968" t="s">
        <v>358</v>
      </c>
      <c r="D836" s="968"/>
      <c r="E836" s="968"/>
      <c r="F836" s="968"/>
      <c r="G836" s="968"/>
      <c r="H836" s="968"/>
      <c r="I836" s="328"/>
      <c r="J836" s="338"/>
      <c r="K836" s="326"/>
      <c r="L836" s="328">
        <v>0</v>
      </c>
    </row>
    <row r="837" spans="1:12" ht="14.25" customHeight="1">
      <c r="A837" s="338"/>
      <c r="B837" s="339"/>
      <c r="C837" s="968" t="s">
        <v>359</v>
      </c>
      <c r="D837" s="968"/>
      <c r="E837" s="968"/>
      <c r="F837" s="968"/>
      <c r="G837" s="968"/>
      <c r="H837" s="968"/>
      <c r="I837" s="328"/>
      <c r="J837" s="338"/>
      <c r="K837" s="326"/>
      <c r="L837" s="328">
        <v>2055085.71</v>
      </c>
    </row>
    <row r="838" spans="1:12" ht="14.25" customHeight="1">
      <c r="A838" s="338"/>
      <c r="B838" s="339"/>
      <c r="C838" s="968" t="s">
        <v>360</v>
      </c>
      <c r="D838" s="968"/>
      <c r="E838" s="968"/>
      <c r="F838" s="983"/>
      <c r="G838" s="329">
        <v>259.41354000000001</v>
      </c>
      <c r="H838" s="338"/>
      <c r="I838" s="338"/>
      <c r="J838" s="338"/>
      <c r="K838" s="338"/>
      <c r="L838" s="338"/>
    </row>
    <row r="839" spans="1:12" ht="14.25" customHeight="1">
      <c r="A839" s="338"/>
      <c r="B839" s="339"/>
      <c r="C839" s="968" t="s">
        <v>361</v>
      </c>
      <c r="D839" s="968"/>
      <c r="E839" s="968"/>
      <c r="F839" s="983"/>
      <c r="G839" s="329">
        <v>12.8712</v>
      </c>
      <c r="H839" s="338"/>
      <c r="I839" s="338"/>
      <c r="J839" s="338"/>
      <c r="K839" s="338"/>
      <c r="L839" s="338"/>
    </row>
    <row r="841" spans="1:12" ht="15" customHeight="1">
      <c r="A841" s="340"/>
      <c r="B841" s="341"/>
      <c r="C841" s="966" t="s">
        <v>627</v>
      </c>
      <c r="D841" s="966"/>
      <c r="E841" s="966"/>
      <c r="F841" s="966"/>
      <c r="G841" s="966"/>
      <c r="H841" s="966"/>
      <c r="I841" s="330"/>
      <c r="J841" s="340"/>
      <c r="K841" s="342"/>
      <c r="L841" s="330">
        <v>173633.6</v>
      </c>
    </row>
    <row r="842" spans="1:12" ht="14.25" hidden="1" customHeight="1" outlineLevel="1">
      <c r="A842" s="338"/>
      <c r="B842" s="339"/>
      <c r="C842" s="967" t="s">
        <v>337</v>
      </c>
      <c r="D842" s="968"/>
      <c r="E842" s="968"/>
      <c r="F842" s="968"/>
      <c r="G842" s="968"/>
      <c r="H842" s="968"/>
      <c r="I842" s="328"/>
      <c r="J842" s="338"/>
      <c r="K842" s="326"/>
      <c r="L842" s="328"/>
    </row>
    <row r="843" spans="1:12" ht="14.25" hidden="1" customHeight="1" outlineLevel="1">
      <c r="A843" s="338"/>
      <c r="B843" s="339"/>
      <c r="C843" s="968" t="s">
        <v>628</v>
      </c>
      <c r="D843" s="968"/>
      <c r="E843" s="968"/>
      <c r="F843" s="968"/>
      <c r="G843" s="968"/>
      <c r="H843" s="968"/>
      <c r="I843" s="328"/>
      <c r="J843" s="338"/>
      <c r="K843" s="326"/>
      <c r="L843" s="328"/>
    </row>
    <row r="844" spans="1:12" ht="25.5" hidden="1" customHeight="1" outlineLevel="1">
      <c r="A844" s="338"/>
      <c r="B844" s="339" t="s">
        <v>629</v>
      </c>
      <c r="C844" s="324" t="s">
        <v>630</v>
      </c>
      <c r="D844" s="324" t="s">
        <v>331</v>
      </c>
      <c r="E844" s="324">
        <v>80</v>
      </c>
      <c r="F844" s="324"/>
      <c r="G844" s="324"/>
      <c r="H844" s="324"/>
      <c r="I844" s="359"/>
      <c r="J844" s="324"/>
      <c r="K844" s="326"/>
      <c r="L844" s="328">
        <v>49789.99</v>
      </c>
    </row>
    <row r="845" spans="1:12" ht="14.25" hidden="1" customHeight="1" outlineLevel="1">
      <c r="A845" s="338"/>
      <c r="B845" s="339"/>
      <c r="C845" s="968" t="s">
        <v>631</v>
      </c>
      <c r="D845" s="968"/>
      <c r="E845" s="968"/>
      <c r="F845" s="968"/>
      <c r="G845" s="968"/>
      <c r="H845" s="968"/>
      <c r="I845" s="328"/>
      <c r="J845" s="338"/>
      <c r="K845" s="326"/>
      <c r="L845" s="328"/>
    </row>
    <row r="846" spans="1:12" ht="25.5" hidden="1" customHeight="1" outlineLevel="1">
      <c r="A846" s="338"/>
      <c r="B846" s="339" t="s">
        <v>632</v>
      </c>
      <c r="C846" s="324" t="s">
        <v>633</v>
      </c>
      <c r="D846" s="324" t="s">
        <v>331</v>
      </c>
      <c r="E846" s="324">
        <v>80</v>
      </c>
      <c r="F846" s="324"/>
      <c r="G846" s="324"/>
      <c r="H846" s="324"/>
      <c r="I846" s="359"/>
      <c r="J846" s="324"/>
      <c r="K846" s="326"/>
      <c r="L846" s="328">
        <v>123843.61</v>
      </c>
    </row>
    <row r="847" spans="1:12" ht="15" customHeight="1" collapsed="1">
      <c r="A847" s="340"/>
      <c r="B847" s="341"/>
      <c r="C847" s="966" t="s">
        <v>634</v>
      </c>
      <c r="D847" s="966"/>
      <c r="E847" s="966"/>
      <c r="F847" s="966"/>
      <c r="G847" s="966"/>
      <c r="H847" s="966"/>
      <c r="I847" s="330"/>
      <c r="J847" s="340"/>
      <c r="K847" s="342"/>
      <c r="L847" s="330">
        <v>43408.4</v>
      </c>
    </row>
    <row r="848" spans="1:12" ht="14.25" hidden="1" customHeight="1" outlineLevel="1">
      <c r="A848" s="338"/>
      <c r="B848" s="339"/>
      <c r="C848" s="967" t="s">
        <v>337</v>
      </c>
      <c r="D848" s="968"/>
      <c r="E848" s="968"/>
      <c r="F848" s="968"/>
      <c r="G848" s="968"/>
      <c r="H848" s="968"/>
      <c r="I848" s="328"/>
      <c r="J848" s="338"/>
      <c r="K848" s="326"/>
      <c r="L848" s="328"/>
    </row>
    <row r="849" spans="1:12" ht="14.25" hidden="1" customHeight="1" outlineLevel="1">
      <c r="A849" s="338"/>
      <c r="B849" s="339"/>
      <c r="C849" s="968" t="s">
        <v>628</v>
      </c>
      <c r="D849" s="968"/>
      <c r="E849" s="968"/>
      <c r="F849" s="968"/>
      <c r="G849" s="968"/>
      <c r="H849" s="968"/>
      <c r="I849" s="328"/>
      <c r="J849" s="338"/>
      <c r="K849" s="326"/>
      <c r="L849" s="328"/>
    </row>
    <row r="850" spans="1:12" ht="25.5" hidden="1" customHeight="1" outlineLevel="1">
      <c r="A850" s="338"/>
      <c r="B850" s="339" t="s">
        <v>629</v>
      </c>
      <c r="C850" s="324" t="s">
        <v>635</v>
      </c>
      <c r="D850" s="324" t="s">
        <v>331</v>
      </c>
      <c r="E850" s="324">
        <v>20</v>
      </c>
      <c r="F850" s="324"/>
      <c r="G850" s="324"/>
      <c r="H850" s="324"/>
      <c r="I850" s="359"/>
      <c r="J850" s="324"/>
      <c r="K850" s="326"/>
      <c r="L850" s="328">
        <v>12447.5</v>
      </c>
    </row>
    <row r="851" spans="1:12" ht="14.25" hidden="1" customHeight="1" outlineLevel="1">
      <c r="A851" s="338"/>
      <c r="B851" s="339"/>
      <c r="C851" s="968" t="s">
        <v>631</v>
      </c>
      <c r="D851" s="968"/>
      <c r="E851" s="968"/>
      <c r="F851" s="968"/>
      <c r="G851" s="968"/>
      <c r="H851" s="968"/>
      <c r="I851" s="328"/>
      <c r="J851" s="338"/>
      <c r="K851" s="326"/>
      <c r="L851" s="328"/>
    </row>
    <row r="852" spans="1:12" ht="25.5" hidden="1" customHeight="1" outlineLevel="1">
      <c r="A852" s="338"/>
      <c r="B852" s="339" t="s">
        <v>632</v>
      </c>
      <c r="C852" s="324" t="s">
        <v>636</v>
      </c>
      <c r="D852" s="324" t="s">
        <v>331</v>
      </c>
      <c r="E852" s="324">
        <v>20</v>
      </c>
      <c r="F852" s="324"/>
      <c r="G852" s="324"/>
      <c r="H852" s="324"/>
      <c r="I852" s="359"/>
      <c r="J852" s="324"/>
      <c r="K852" s="326"/>
      <c r="L852" s="328">
        <v>30960.9</v>
      </c>
    </row>
    <row r="853" spans="1:12" collapsed="1"/>
  </sheetData>
  <sheetProtection formatCells="0" formatColumns="0" formatRows="0" insertColumns="0" insertRows="0" insertHyperlinks="0" deleteColumns="0" deleteRows="0" sort="0" autoFilter="0" pivotTables="0"/>
  <mergeCells count="538">
    <mergeCell ref="C839:F839"/>
    <mergeCell ref="C834:H834"/>
    <mergeCell ref="C835:H835"/>
    <mergeCell ref="C836:H836"/>
    <mergeCell ref="C837:H837"/>
    <mergeCell ref="C838:F838"/>
    <mergeCell ref="C849:H849"/>
    <mergeCell ref="C851:H851"/>
    <mergeCell ref="C841:H841"/>
    <mergeCell ref="C842:H842"/>
    <mergeCell ref="C843:H843"/>
    <mergeCell ref="C845:H845"/>
    <mergeCell ref="C847:H847"/>
    <mergeCell ref="C848:H848"/>
    <mergeCell ref="C833:H833"/>
    <mergeCell ref="C822:H822"/>
    <mergeCell ref="C823:H823"/>
    <mergeCell ref="C824:H824"/>
    <mergeCell ref="C825:H825"/>
    <mergeCell ref="C826:H826"/>
    <mergeCell ref="C827:H827"/>
    <mergeCell ref="C828:H828"/>
    <mergeCell ref="C829:H829"/>
    <mergeCell ref="C830:H830"/>
    <mergeCell ref="C831:H831"/>
    <mergeCell ref="C832:H832"/>
    <mergeCell ref="C821:H821"/>
    <mergeCell ref="C809:H809"/>
    <mergeCell ref="C811:H811"/>
    <mergeCell ref="C812:H812"/>
    <mergeCell ref="C813:H813"/>
    <mergeCell ref="C814:H814"/>
    <mergeCell ref="C815:H815"/>
    <mergeCell ref="C816:H816"/>
    <mergeCell ref="C817:H817"/>
    <mergeCell ref="C818:H818"/>
    <mergeCell ref="C819:H819"/>
    <mergeCell ref="C820:H820"/>
    <mergeCell ref="C808:H808"/>
    <mergeCell ref="C797:H797"/>
    <mergeCell ref="C798:H798"/>
    <mergeCell ref="C799:H799"/>
    <mergeCell ref="C800:H800"/>
    <mergeCell ref="C801:H801"/>
    <mergeCell ref="C802:H802"/>
    <mergeCell ref="C803:H803"/>
    <mergeCell ref="C804:H804"/>
    <mergeCell ref="C805:H805"/>
    <mergeCell ref="C806:H806"/>
    <mergeCell ref="C807:H807"/>
    <mergeCell ref="C796:H796"/>
    <mergeCell ref="C784:H784"/>
    <mergeCell ref="C785:H785"/>
    <mergeCell ref="C787:H787"/>
    <mergeCell ref="C788:H788"/>
    <mergeCell ref="C789:H789"/>
    <mergeCell ref="C790:H790"/>
    <mergeCell ref="C791:H791"/>
    <mergeCell ref="C792:H792"/>
    <mergeCell ref="C793:H793"/>
    <mergeCell ref="C794:H794"/>
    <mergeCell ref="C795:H795"/>
    <mergeCell ref="C783:H783"/>
    <mergeCell ref="C771:H771"/>
    <mergeCell ref="C772:H772"/>
    <mergeCell ref="C773:H773"/>
    <mergeCell ref="C774:H774"/>
    <mergeCell ref="C775:H775"/>
    <mergeCell ref="C776:H776"/>
    <mergeCell ref="C777:H777"/>
    <mergeCell ref="C778:H778"/>
    <mergeCell ref="C779:H779"/>
    <mergeCell ref="C780:H780"/>
    <mergeCell ref="C782:H782"/>
    <mergeCell ref="C770:H770"/>
    <mergeCell ref="C758:H758"/>
    <mergeCell ref="C759:H759"/>
    <mergeCell ref="C760:H760"/>
    <mergeCell ref="C762:H762"/>
    <mergeCell ref="C763:H763"/>
    <mergeCell ref="C764:H764"/>
    <mergeCell ref="C765:H765"/>
    <mergeCell ref="C766:H766"/>
    <mergeCell ref="C767:H767"/>
    <mergeCell ref="C768:H768"/>
    <mergeCell ref="C769:H769"/>
    <mergeCell ref="C757:H757"/>
    <mergeCell ref="C746:H746"/>
    <mergeCell ref="C747:H747"/>
    <mergeCell ref="C748:H748"/>
    <mergeCell ref="C749:H749"/>
    <mergeCell ref="C750:H750"/>
    <mergeCell ref="C751:H751"/>
    <mergeCell ref="C752:H752"/>
    <mergeCell ref="C753:H753"/>
    <mergeCell ref="C754:H754"/>
    <mergeCell ref="C755:H755"/>
    <mergeCell ref="C756:H756"/>
    <mergeCell ref="C745:H745"/>
    <mergeCell ref="C731:H731"/>
    <mergeCell ref="C732:H732"/>
    <mergeCell ref="C733:H733"/>
    <mergeCell ref="C734:H734"/>
    <mergeCell ref="C735:H735"/>
    <mergeCell ref="C736:F736"/>
    <mergeCell ref="C737:F737"/>
    <mergeCell ref="C740:H740"/>
    <mergeCell ref="C742:H742"/>
    <mergeCell ref="C743:H743"/>
    <mergeCell ref="C744:H744"/>
    <mergeCell ref="C730:H730"/>
    <mergeCell ref="C719:H719"/>
    <mergeCell ref="C720:H720"/>
    <mergeCell ref="C721:H721"/>
    <mergeCell ref="C722:H722"/>
    <mergeCell ref="C723:H723"/>
    <mergeCell ref="C724:H724"/>
    <mergeCell ref="C725:H725"/>
    <mergeCell ref="C726:H726"/>
    <mergeCell ref="C727:H727"/>
    <mergeCell ref="C728:H728"/>
    <mergeCell ref="C729:H729"/>
    <mergeCell ref="C718:H718"/>
    <mergeCell ref="C705:F705"/>
    <mergeCell ref="C706:F706"/>
    <mergeCell ref="C709:H709"/>
    <mergeCell ref="C710:H710"/>
    <mergeCell ref="C711:H711"/>
    <mergeCell ref="C712:H712"/>
    <mergeCell ref="C713:H713"/>
    <mergeCell ref="C714:H714"/>
    <mergeCell ref="C715:H715"/>
    <mergeCell ref="C716:H716"/>
    <mergeCell ref="C717:H717"/>
    <mergeCell ref="C704:H704"/>
    <mergeCell ref="C693:H693"/>
    <mergeCell ref="C694:H694"/>
    <mergeCell ref="C695:H695"/>
    <mergeCell ref="C696:H696"/>
    <mergeCell ref="C697:H697"/>
    <mergeCell ref="C698:H698"/>
    <mergeCell ref="C699:H699"/>
    <mergeCell ref="C700:H700"/>
    <mergeCell ref="C701:H701"/>
    <mergeCell ref="C702:H702"/>
    <mergeCell ref="C703:H703"/>
    <mergeCell ref="C692:H692"/>
    <mergeCell ref="C681:H681"/>
    <mergeCell ref="C682:H682"/>
    <mergeCell ref="C683:H683"/>
    <mergeCell ref="C684:H684"/>
    <mergeCell ref="C685:H685"/>
    <mergeCell ref="C686:H686"/>
    <mergeCell ref="C687:H687"/>
    <mergeCell ref="C688:H688"/>
    <mergeCell ref="C689:H689"/>
    <mergeCell ref="C690:H690"/>
    <mergeCell ref="C691:H691"/>
    <mergeCell ref="C680:H680"/>
    <mergeCell ref="C648:F648"/>
    <mergeCell ref="C649:F649"/>
    <mergeCell ref="A652:L652"/>
    <mergeCell ref="C664:H664"/>
    <mergeCell ref="I664:J664"/>
    <mergeCell ref="K664:L664"/>
    <mergeCell ref="C676:H676"/>
    <mergeCell ref="I676:J676"/>
    <mergeCell ref="K676:L676"/>
    <mergeCell ref="C678:H678"/>
    <mergeCell ref="C679:H679"/>
    <mergeCell ref="C647:H647"/>
    <mergeCell ref="C636:H636"/>
    <mergeCell ref="C637:H637"/>
    <mergeCell ref="C638:H638"/>
    <mergeCell ref="C639:H639"/>
    <mergeCell ref="C640:H640"/>
    <mergeCell ref="C641:H641"/>
    <mergeCell ref="C642:H642"/>
    <mergeCell ref="C643:H643"/>
    <mergeCell ref="C644:H644"/>
    <mergeCell ref="C645:H645"/>
    <mergeCell ref="C646:H646"/>
    <mergeCell ref="C635:H635"/>
    <mergeCell ref="C624:H624"/>
    <mergeCell ref="C625:H625"/>
    <mergeCell ref="C626:H626"/>
    <mergeCell ref="C627:H627"/>
    <mergeCell ref="C628:H628"/>
    <mergeCell ref="C629:H629"/>
    <mergeCell ref="C630:H630"/>
    <mergeCell ref="C631:H631"/>
    <mergeCell ref="C632:H632"/>
    <mergeCell ref="C633:H633"/>
    <mergeCell ref="C634:H634"/>
    <mergeCell ref="C623:H623"/>
    <mergeCell ref="C599:H599"/>
    <mergeCell ref="I599:J599"/>
    <mergeCell ref="K599:L599"/>
    <mergeCell ref="C609:H609"/>
    <mergeCell ref="I609:J609"/>
    <mergeCell ref="K609:L609"/>
    <mergeCell ref="C619:H619"/>
    <mergeCell ref="I619:J619"/>
    <mergeCell ref="K619:L619"/>
    <mergeCell ref="C621:H621"/>
    <mergeCell ref="C622:H622"/>
    <mergeCell ref="A547:L547"/>
    <mergeCell ref="C558:H558"/>
    <mergeCell ref="I558:J558"/>
    <mergeCell ref="K558:L558"/>
    <mergeCell ref="C568:H568"/>
    <mergeCell ref="I568:J568"/>
    <mergeCell ref="K568:L568"/>
    <mergeCell ref="C578:H578"/>
    <mergeCell ref="I578:J578"/>
    <mergeCell ref="K578:L578"/>
    <mergeCell ref="C588:H588"/>
    <mergeCell ref="I588:J588"/>
    <mergeCell ref="K588:L588"/>
    <mergeCell ref="A545:L545"/>
    <mergeCell ref="C532:H532"/>
    <mergeCell ref="C533:H533"/>
    <mergeCell ref="C534:H534"/>
    <mergeCell ref="C535:H535"/>
    <mergeCell ref="C536:H536"/>
    <mergeCell ref="C537:H537"/>
    <mergeCell ref="C538:H538"/>
    <mergeCell ref="C539:H539"/>
    <mergeCell ref="C540:H540"/>
    <mergeCell ref="C541:F541"/>
    <mergeCell ref="C542:F542"/>
    <mergeCell ref="C531:H531"/>
    <mergeCell ref="C520:H520"/>
    <mergeCell ref="C521:H521"/>
    <mergeCell ref="C522:H522"/>
    <mergeCell ref="C523:H523"/>
    <mergeCell ref="C524:H524"/>
    <mergeCell ref="C525:H525"/>
    <mergeCell ref="C526:H526"/>
    <mergeCell ref="C527:H527"/>
    <mergeCell ref="C528:H528"/>
    <mergeCell ref="C529:H529"/>
    <mergeCell ref="C530:H530"/>
    <mergeCell ref="C519:H519"/>
    <mergeCell ref="C509:H509"/>
    <mergeCell ref="I509:J509"/>
    <mergeCell ref="K509:L509"/>
    <mergeCell ref="C512:H512"/>
    <mergeCell ref="I512:J512"/>
    <mergeCell ref="K512:L512"/>
    <mergeCell ref="C514:H514"/>
    <mergeCell ref="C515:H515"/>
    <mergeCell ref="C516:H516"/>
    <mergeCell ref="C517:H517"/>
    <mergeCell ref="C518:H518"/>
    <mergeCell ref="C499:H499"/>
    <mergeCell ref="I499:J499"/>
    <mergeCell ref="K499:L499"/>
    <mergeCell ref="C501:H501"/>
    <mergeCell ref="I501:J501"/>
    <mergeCell ref="K501:L501"/>
    <mergeCell ref="C504:H504"/>
    <mergeCell ref="I504:J504"/>
    <mergeCell ref="K504:L504"/>
    <mergeCell ref="C506:H506"/>
    <mergeCell ref="I506:J506"/>
    <mergeCell ref="K506:L506"/>
    <mergeCell ref="C491:H491"/>
    <mergeCell ref="I491:J491"/>
    <mergeCell ref="K491:L491"/>
    <mergeCell ref="C493:H493"/>
    <mergeCell ref="I493:J493"/>
    <mergeCell ref="K493:L493"/>
    <mergeCell ref="C495:H495"/>
    <mergeCell ref="I495:J495"/>
    <mergeCell ref="K495:L495"/>
    <mergeCell ref="C497:H497"/>
    <mergeCell ref="I497:J497"/>
    <mergeCell ref="K497:L497"/>
    <mergeCell ref="C482:H482"/>
    <mergeCell ref="I482:J482"/>
    <mergeCell ref="K482:L482"/>
    <mergeCell ref="C485:H485"/>
    <mergeCell ref="I485:J485"/>
    <mergeCell ref="K485:L485"/>
    <mergeCell ref="C487:H487"/>
    <mergeCell ref="I487:J487"/>
    <mergeCell ref="K487:L487"/>
    <mergeCell ref="C489:H489"/>
    <mergeCell ref="I489:J489"/>
    <mergeCell ref="K489:L489"/>
    <mergeCell ref="C468:F468"/>
    <mergeCell ref="C469:F469"/>
    <mergeCell ref="A472:L472"/>
    <mergeCell ref="C474:H474"/>
    <mergeCell ref="I474:J474"/>
    <mergeCell ref="K474:L474"/>
    <mergeCell ref="C477:H477"/>
    <mergeCell ref="I477:J477"/>
    <mergeCell ref="K477:L477"/>
    <mergeCell ref="C480:H480"/>
    <mergeCell ref="I480:J480"/>
    <mergeCell ref="K480:L480"/>
    <mergeCell ref="C467:H467"/>
    <mergeCell ref="C456:H456"/>
    <mergeCell ref="C457:H457"/>
    <mergeCell ref="C458:H458"/>
    <mergeCell ref="C459:H459"/>
    <mergeCell ref="C460:H460"/>
    <mergeCell ref="C461:H461"/>
    <mergeCell ref="C462:H462"/>
    <mergeCell ref="C463:H463"/>
    <mergeCell ref="C464:H464"/>
    <mergeCell ref="C465:H465"/>
    <mergeCell ref="C466:H466"/>
    <mergeCell ref="C455:H455"/>
    <mergeCell ref="C444:H444"/>
    <mergeCell ref="C445:H445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43:H443"/>
    <mergeCell ref="C431:F431"/>
    <mergeCell ref="C432:F432"/>
    <mergeCell ref="A435:L435"/>
    <mergeCell ref="C437:H437"/>
    <mergeCell ref="I437:J437"/>
    <mergeCell ref="K437:L437"/>
    <mergeCell ref="C439:H439"/>
    <mergeCell ref="I439:J439"/>
    <mergeCell ref="K439:L439"/>
    <mergeCell ref="C441:H441"/>
    <mergeCell ref="C442:H442"/>
    <mergeCell ref="C430:H430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18:H418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17:H417"/>
    <mergeCell ref="C406:H406"/>
    <mergeCell ref="C378:H378"/>
    <mergeCell ref="I378:J378"/>
    <mergeCell ref="K378:L378"/>
    <mergeCell ref="C399:H399"/>
    <mergeCell ref="I399:J399"/>
    <mergeCell ref="K399:L399"/>
    <mergeCell ref="C402:H402"/>
    <mergeCell ref="I402:J402"/>
    <mergeCell ref="K402:L402"/>
    <mergeCell ref="C404:H404"/>
    <mergeCell ref="C405:H405"/>
    <mergeCell ref="C309:H309"/>
    <mergeCell ref="C355:H355"/>
    <mergeCell ref="I355:J355"/>
    <mergeCell ref="K355:L355"/>
    <mergeCell ref="C375:H375"/>
    <mergeCell ref="I375:J375"/>
    <mergeCell ref="K375:L375"/>
    <mergeCell ref="C332:H332"/>
    <mergeCell ref="I332:J332"/>
    <mergeCell ref="K332:L332"/>
    <mergeCell ref="C352:H352"/>
    <mergeCell ref="I352:J352"/>
    <mergeCell ref="K352:L352"/>
    <mergeCell ref="C304:H304"/>
    <mergeCell ref="C305:H305"/>
    <mergeCell ref="C306:H306"/>
    <mergeCell ref="C307:H307"/>
    <mergeCell ref="C308:H308"/>
    <mergeCell ref="C310:F310"/>
    <mergeCell ref="C311:F311"/>
    <mergeCell ref="A314:L314"/>
    <mergeCell ref="C323:H323"/>
    <mergeCell ref="I323:J323"/>
    <mergeCell ref="K323:L323"/>
    <mergeCell ref="C303:H303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290:H290"/>
    <mergeCell ref="C291:H291"/>
    <mergeCell ref="C281:H281"/>
    <mergeCell ref="I281:J281"/>
    <mergeCell ref="K281:L281"/>
    <mergeCell ref="C283:H283"/>
    <mergeCell ref="C284:H284"/>
    <mergeCell ref="C285:H285"/>
    <mergeCell ref="C230:H230"/>
    <mergeCell ref="C286:H286"/>
    <mergeCell ref="C287:H287"/>
    <mergeCell ref="C288:H288"/>
    <mergeCell ref="C289:H289"/>
    <mergeCell ref="C225:H225"/>
    <mergeCell ref="C226:H226"/>
    <mergeCell ref="C227:H227"/>
    <mergeCell ref="C228:H228"/>
    <mergeCell ref="C229:H229"/>
    <mergeCell ref="C231:F231"/>
    <mergeCell ref="C232:F232"/>
    <mergeCell ref="A235:L235"/>
    <mergeCell ref="C258:H258"/>
    <mergeCell ref="I258:J258"/>
    <mergeCell ref="K258:L258"/>
    <mergeCell ref="C224:H224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12:H212"/>
    <mergeCell ref="C202:H202"/>
    <mergeCell ref="I202:J202"/>
    <mergeCell ref="K202:L202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109:H109"/>
    <mergeCell ref="C110:F110"/>
    <mergeCell ref="C111:F111"/>
    <mergeCell ref="A114:L114"/>
    <mergeCell ref="C136:H136"/>
    <mergeCell ref="I136:J136"/>
    <mergeCell ref="K136:L136"/>
    <mergeCell ref="C157:H157"/>
    <mergeCell ref="I157:J157"/>
    <mergeCell ref="K157:L157"/>
    <mergeCell ref="C177:H177"/>
    <mergeCell ref="I177:J177"/>
    <mergeCell ref="K177:L177"/>
    <mergeCell ref="C108:H108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96:H96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84:H84"/>
    <mergeCell ref="A46:A50"/>
    <mergeCell ref="B46:B50"/>
    <mergeCell ref="C46:C50"/>
    <mergeCell ref="D46:D50"/>
    <mergeCell ref="E46:G49"/>
    <mergeCell ref="H46:L49"/>
    <mergeCell ref="A53:L53"/>
    <mergeCell ref="C81:H81"/>
    <mergeCell ref="I81:J81"/>
    <mergeCell ref="K81:L81"/>
    <mergeCell ref="C83:H83"/>
    <mergeCell ref="C44:D44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1"/>
  <sheetViews>
    <sheetView topLeftCell="A109" workbookViewId="0">
      <selection activeCell="N10" sqref="N10"/>
    </sheetView>
  </sheetViews>
  <sheetFormatPr defaultRowHeight="15"/>
  <cols>
    <col min="1" max="1" width="5.7109375" style="364" customWidth="1"/>
    <col min="2" max="2" width="20.7109375" style="364" customWidth="1"/>
    <col min="3" max="3" width="40.7109375" style="364" customWidth="1"/>
    <col min="4" max="4" width="10.7109375" style="364" customWidth="1"/>
    <col min="5" max="12" width="15.7109375" style="364" customWidth="1"/>
  </cols>
  <sheetData>
    <row r="1" spans="1:12">
      <c r="A1" s="365" t="s">
        <v>234</v>
      </c>
    </row>
    <row r="2" spans="1:12" ht="12.75" customHeight="1">
      <c r="A2" s="954" t="s">
        <v>235</v>
      </c>
      <c r="B2" s="954"/>
      <c r="C2" s="954"/>
      <c r="D2" s="954"/>
      <c r="E2" s="954"/>
      <c r="F2" s="955" t="s">
        <v>236</v>
      </c>
      <c r="G2" s="955"/>
      <c r="H2" s="955"/>
      <c r="I2" s="955"/>
      <c r="J2" s="955"/>
      <c r="K2" s="955"/>
      <c r="L2" s="955"/>
    </row>
    <row r="3" spans="1:12" ht="12.75" customHeight="1">
      <c r="A3" s="367"/>
      <c r="B3" s="367"/>
      <c r="C3" s="367"/>
      <c r="D3" s="367"/>
      <c r="E3" s="367"/>
      <c r="F3" s="368"/>
      <c r="G3" s="368"/>
      <c r="H3" s="368"/>
      <c r="I3" s="368"/>
      <c r="J3" s="368"/>
      <c r="K3" s="368"/>
      <c r="L3" s="368"/>
    </row>
    <row r="4" spans="1:12" ht="12.75" customHeight="1">
      <c r="A4" s="954" t="s">
        <v>237</v>
      </c>
      <c r="B4" s="954"/>
      <c r="C4" s="954"/>
      <c r="D4" s="954"/>
      <c r="E4" s="954"/>
      <c r="F4" s="955" t="s">
        <v>238</v>
      </c>
      <c r="G4" s="955"/>
      <c r="H4" s="955"/>
      <c r="I4" s="955"/>
      <c r="J4" s="955"/>
      <c r="K4" s="955"/>
      <c r="L4" s="955"/>
    </row>
    <row r="5" spans="1:12" ht="12.75" customHeight="1">
      <c r="A5" s="367"/>
      <c r="B5" s="367"/>
      <c r="C5" s="367"/>
      <c r="D5" s="367"/>
      <c r="E5" s="367"/>
      <c r="F5" s="368"/>
      <c r="G5" s="368"/>
      <c r="H5" s="368"/>
      <c r="I5" s="368"/>
      <c r="J5" s="368"/>
      <c r="K5" s="368"/>
      <c r="L5" s="368"/>
    </row>
    <row r="6" spans="1:12">
      <c r="A6" s="954" t="s">
        <v>239</v>
      </c>
      <c r="B6" s="954"/>
      <c r="C6" s="954"/>
      <c r="D6" s="954"/>
      <c r="E6" s="954"/>
      <c r="F6" s="955" t="s">
        <v>240</v>
      </c>
      <c r="G6" s="955"/>
      <c r="H6" s="955"/>
      <c r="I6" s="955"/>
      <c r="J6" s="955"/>
      <c r="K6" s="955"/>
      <c r="L6" s="955"/>
    </row>
    <row r="7" spans="1:12" ht="12.75" customHeight="1">
      <c r="A7" s="367"/>
      <c r="B7" s="367"/>
      <c r="C7" s="367"/>
      <c r="D7" s="367"/>
      <c r="E7" s="367"/>
      <c r="F7" s="368"/>
      <c r="G7" s="368"/>
      <c r="H7" s="368"/>
      <c r="I7" s="368"/>
      <c r="J7" s="368"/>
      <c r="K7" s="368"/>
      <c r="L7" s="368"/>
    </row>
    <row r="8" spans="1:12" ht="76.5" customHeight="1">
      <c r="A8" s="954" t="s">
        <v>241</v>
      </c>
      <c r="B8" s="954"/>
      <c r="C8" s="954"/>
      <c r="D8" s="954"/>
      <c r="E8" s="954"/>
      <c r="F8" s="955" t="s">
        <v>242</v>
      </c>
      <c r="G8" s="955"/>
      <c r="H8" s="955"/>
      <c r="I8" s="955"/>
      <c r="J8" s="955"/>
      <c r="K8" s="955"/>
      <c r="L8" s="955"/>
    </row>
    <row r="9" spans="1:12" ht="12.75" customHeight="1">
      <c r="A9" s="367"/>
      <c r="B9" s="367"/>
      <c r="C9" s="367"/>
      <c r="D9" s="367"/>
      <c r="E9" s="367"/>
      <c r="F9" s="368"/>
      <c r="G9" s="368"/>
      <c r="H9" s="368"/>
      <c r="I9" s="368"/>
      <c r="J9" s="368"/>
      <c r="K9" s="368"/>
      <c r="L9" s="368"/>
    </row>
    <row r="10" spans="1:12" ht="38.25" customHeight="1">
      <c r="A10" s="954" t="s">
        <v>243</v>
      </c>
      <c r="B10" s="954"/>
      <c r="C10" s="954"/>
      <c r="D10" s="954"/>
      <c r="E10" s="954"/>
      <c r="F10" s="955" t="s">
        <v>244</v>
      </c>
      <c r="G10" s="955"/>
      <c r="H10" s="955"/>
      <c r="I10" s="955"/>
      <c r="J10" s="955"/>
      <c r="K10" s="955"/>
      <c r="L10" s="955"/>
    </row>
    <row r="11" spans="1:12" ht="12.75" customHeight="1">
      <c r="A11" s="369"/>
      <c r="B11" s="369"/>
      <c r="C11" s="369"/>
      <c r="D11" s="369"/>
      <c r="E11" s="369"/>
      <c r="F11" s="370"/>
      <c r="G11" s="370"/>
      <c r="H11" s="370"/>
      <c r="I11" s="370"/>
      <c r="J11" s="370"/>
      <c r="K11" s="370"/>
      <c r="L11" s="370"/>
    </row>
    <row r="12" spans="1:12" ht="12.75" customHeight="1">
      <c r="A12" s="954" t="s">
        <v>245</v>
      </c>
      <c r="B12" s="954"/>
      <c r="C12" s="954"/>
      <c r="D12" s="954"/>
      <c r="E12" s="954"/>
      <c r="F12" s="955" t="s">
        <v>246</v>
      </c>
      <c r="G12" s="955"/>
      <c r="H12" s="955"/>
      <c r="I12" s="955"/>
      <c r="J12" s="955"/>
      <c r="K12" s="955"/>
      <c r="L12" s="955"/>
    </row>
    <row r="13" spans="1:12" ht="12.75" customHeight="1">
      <c r="A13" s="369"/>
      <c r="B13" s="369"/>
      <c r="C13" s="369"/>
      <c r="D13" s="369"/>
      <c r="E13" s="369"/>
      <c r="F13" s="370"/>
      <c r="G13" s="370"/>
      <c r="H13" s="370"/>
      <c r="I13" s="370"/>
      <c r="J13" s="370"/>
      <c r="K13" s="370"/>
      <c r="L13" s="370"/>
    </row>
    <row r="14" spans="1:12" ht="12.75" customHeight="1">
      <c r="A14" s="954" t="s">
        <v>247</v>
      </c>
      <c r="B14" s="954"/>
      <c r="C14" s="954"/>
      <c r="D14" s="954"/>
      <c r="E14" s="954"/>
      <c r="F14" s="955"/>
      <c r="G14" s="955"/>
      <c r="H14" s="955"/>
      <c r="I14" s="955"/>
      <c r="J14" s="955"/>
      <c r="K14" s="955"/>
      <c r="L14" s="955"/>
    </row>
    <row r="15" spans="1:12" ht="12.75" customHeight="1">
      <c r="A15" s="369"/>
      <c r="B15" s="369"/>
      <c r="C15" s="369"/>
      <c r="D15" s="369"/>
      <c r="E15" s="369"/>
      <c r="F15" s="370"/>
      <c r="G15" s="370"/>
      <c r="H15" s="370"/>
      <c r="I15" s="370"/>
      <c r="J15" s="370"/>
      <c r="K15" s="370"/>
      <c r="L15" s="368"/>
    </row>
    <row r="16" spans="1:12" ht="12.75" customHeight="1">
      <c r="A16" s="954" t="s">
        <v>248</v>
      </c>
      <c r="B16" s="954"/>
      <c r="C16" s="954"/>
      <c r="D16" s="954"/>
      <c r="E16" s="954"/>
      <c r="F16" s="955"/>
      <c r="G16" s="955"/>
      <c r="H16" s="955"/>
      <c r="I16" s="955"/>
      <c r="J16" s="955"/>
      <c r="K16" s="955"/>
      <c r="L16" s="955"/>
    </row>
    <row r="17" spans="1:12" ht="12.75" customHeight="1">
      <c r="A17" s="371"/>
      <c r="B17" s="371"/>
      <c r="C17" s="371"/>
      <c r="D17" s="371"/>
      <c r="E17" s="371"/>
      <c r="F17" s="372"/>
      <c r="G17" s="372"/>
      <c r="H17" s="372"/>
      <c r="I17" s="372"/>
      <c r="J17" s="372"/>
      <c r="K17" s="372"/>
      <c r="L17" s="372"/>
    </row>
    <row r="18" spans="1:12" ht="12.75" customHeight="1">
      <c r="A18" s="371"/>
      <c r="B18" s="371"/>
      <c r="C18" s="371"/>
      <c r="D18" s="371"/>
      <c r="E18" s="371"/>
      <c r="F18" s="371"/>
      <c r="G18" s="371"/>
      <c r="H18" s="371"/>
      <c r="I18" s="371"/>
      <c r="J18" s="371"/>
      <c r="K18" s="371"/>
      <c r="L18" s="371"/>
    </row>
    <row r="19" spans="1:12" ht="15.75" customHeight="1">
      <c r="A19" s="956"/>
      <c r="B19" s="956"/>
      <c r="C19" s="956"/>
      <c r="D19" s="956"/>
      <c r="E19" s="956"/>
      <c r="F19" s="956"/>
      <c r="G19" s="956"/>
      <c r="H19" s="956"/>
      <c r="I19" s="956"/>
      <c r="J19" s="956"/>
      <c r="K19" s="956"/>
      <c r="L19" s="956"/>
    </row>
    <row r="20" spans="1:12" ht="14.25" customHeight="1">
      <c r="A20" s="957" t="s">
        <v>4</v>
      </c>
      <c r="B20" s="957"/>
      <c r="C20" s="957"/>
      <c r="D20" s="957"/>
      <c r="E20" s="957"/>
      <c r="F20" s="957"/>
      <c r="G20" s="957"/>
      <c r="H20" s="957"/>
      <c r="I20" s="957"/>
      <c r="J20" s="957"/>
      <c r="K20" s="957"/>
      <c r="L20" s="957"/>
    </row>
    <row r="21" spans="1:12" ht="14.25" customHeight="1">
      <c r="A21" s="373"/>
      <c r="B21" s="373"/>
      <c r="C21" s="373"/>
      <c r="D21" s="373"/>
      <c r="E21" s="373"/>
      <c r="F21" s="373"/>
      <c r="G21" s="373"/>
      <c r="H21" s="373"/>
      <c r="I21" s="373"/>
      <c r="J21" s="373"/>
      <c r="K21" s="373"/>
      <c r="L21" s="373"/>
    </row>
    <row r="22" spans="1:12" ht="15.75" customHeight="1">
      <c r="A22" s="956" t="s">
        <v>637</v>
      </c>
      <c r="B22" s="956"/>
      <c r="C22" s="956"/>
      <c r="D22" s="956"/>
      <c r="E22" s="956"/>
      <c r="F22" s="956"/>
      <c r="G22" s="956"/>
      <c r="H22" s="956"/>
      <c r="I22" s="956"/>
      <c r="J22" s="956"/>
      <c r="K22" s="956"/>
      <c r="L22" s="956"/>
    </row>
    <row r="23" spans="1:12" ht="14.25" customHeight="1">
      <c r="A23" s="957" t="s">
        <v>250</v>
      </c>
      <c r="B23" s="957"/>
      <c r="C23" s="957"/>
      <c r="D23" s="957"/>
      <c r="E23" s="957"/>
      <c r="F23" s="957"/>
      <c r="G23" s="957"/>
      <c r="H23" s="957"/>
      <c r="I23" s="957"/>
      <c r="J23" s="957"/>
      <c r="K23" s="957"/>
      <c r="L23" s="957"/>
    </row>
    <row r="24" spans="1:12" ht="14.25" customHeight="1">
      <c r="A24" s="373"/>
      <c r="B24" s="373"/>
      <c r="C24" s="373"/>
      <c r="D24" s="373"/>
      <c r="E24" s="373"/>
      <c r="F24" s="374"/>
      <c r="G24" s="374"/>
      <c r="H24" s="374"/>
      <c r="I24" s="374"/>
      <c r="J24" s="374"/>
      <c r="K24" s="374"/>
      <c r="L24" s="374"/>
    </row>
    <row r="25" spans="1:12" ht="15.75" customHeight="1">
      <c r="A25" s="960" t="s">
        <v>638</v>
      </c>
      <c r="B25" s="960"/>
      <c r="C25" s="960"/>
      <c r="D25" s="960"/>
      <c r="E25" s="960"/>
      <c r="F25" s="960"/>
      <c r="G25" s="960"/>
      <c r="H25" s="960"/>
      <c r="I25" s="960"/>
      <c r="J25" s="960"/>
      <c r="K25" s="960"/>
      <c r="L25" s="960"/>
    </row>
    <row r="26" spans="1:12" ht="15" customHeight="1">
      <c r="A26" s="375"/>
      <c r="B26" s="376"/>
      <c r="C26" s="376"/>
      <c r="D26" s="376"/>
      <c r="E26" s="376"/>
      <c r="F26" s="376"/>
      <c r="G26" s="376"/>
      <c r="H26" s="376"/>
      <c r="I26" s="376"/>
      <c r="J26" s="376"/>
      <c r="K26" s="376"/>
      <c r="L26" s="375"/>
    </row>
    <row r="27" spans="1:12" ht="18" customHeight="1">
      <c r="A27" s="961" t="s">
        <v>639</v>
      </c>
      <c r="B27" s="961"/>
      <c r="C27" s="961"/>
      <c r="D27" s="961"/>
      <c r="E27" s="961"/>
      <c r="F27" s="961"/>
      <c r="G27" s="961"/>
      <c r="H27" s="961"/>
      <c r="I27" s="961"/>
      <c r="J27" s="961"/>
      <c r="K27" s="961"/>
      <c r="L27" s="961"/>
    </row>
    <row r="28" spans="1:12" ht="14.25" customHeight="1">
      <c r="A28" s="957" t="s">
        <v>252</v>
      </c>
      <c r="B28" s="957"/>
      <c r="C28" s="957"/>
      <c r="D28" s="957"/>
      <c r="E28" s="957"/>
      <c r="F28" s="957"/>
      <c r="G28" s="957"/>
      <c r="H28" s="957"/>
      <c r="I28" s="957"/>
      <c r="J28" s="957"/>
      <c r="K28" s="957"/>
      <c r="L28" s="957"/>
    </row>
    <row r="29" spans="1:12" ht="14.25" customHeight="1">
      <c r="A29" s="373"/>
      <c r="B29" s="373"/>
      <c r="C29" s="373"/>
      <c r="D29" s="373"/>
      <c r="E29" s="373"/>
      <c r="F29" s="373"/>
      <c r="G29" s="373"/>
      <c r="H29" s="373"/>
      <c r="I29" s="373"/>
      <c r="J29" s="373"/>
      <c r="K29" s="373"/>
      <c r="L29" s="373"/>
    </row>
    <row r="30" spans="1:12" ht="14.25" customHeight="1">
      <c r="A30" s="373"/>
      <c r="B30" s="373"/>
      <c r="C30" s="373"/>
      <c r="D30" s="373"/>
      <c r="E30" s="373"/>
      <c r="F30" s="373"/>
      <c r="G30" s="373"/>
      <c r="H30" s="373"/>
      <c r="I30" s="373"/>
      <c r="J30" s="373"/>
      <c r="K30" s="373"/>
      <c r="L30" s="373"/>
    </row>
    <row r="31" spans="1:12" ht="12.75" customHeight="1">
      <c r="A31" s="366" t="s">
        <v>253</v>
      </c>
      <c r="B31" s="366"/>
      <c r="C31" s="378" t="s">
        <v>254</v>
      </c>
      <c r="D31" s="366" t="s">
        <v>255</v>
      </c>
      <c r="E31" s="366"/>
      <c r="F31" s="366"/>
      <c r="G31" s="366"/>
      <c r="H31" s="366"/>
      <c r="I31" s="366"/>
      <c r="J31" s="366"/>
      <c r="K31" s="366"/>
      <c r="L31" s="366"/>
    </row>
    <row r="32" spans="1:12" ht="12.75" customHeight="1">
      <c r="A32" s="366"/>
      <c r="B32" s="366"/>
      <c r="C32" s="379"/>
      <c r="D32" s="366"/>
      <c r="E32" s="366"/>
      <c r="F32" s="366"/>
      <c r="G32" s="366"/>
      <c r="H32" s="366"/>
      <c r="I32" s="366"/>
      <c r="J32" s="366"/>
      <c r="K32" s="366"/>
      <c r="L32" s="366"/>
    </row>
    <row r="33" spans="1:12" ht="12.75" customHeight="1">
      <c r="A33" s="366" t="s">
        <v>256</v>
      </c>
      <c r="B33" s="366"/>
      <c r="C33" s="962"/>
      <c r="D33" s="962"/>
      <c r="E33" s="962"/>
      <c r="F33" s="962"/>
      <c r="G33" s="962"/>
      <c r="H33" s="962"/>
      <c r="I33" s="962"/>
      <c r="J33" s="962"/>
      <c r="K33" s="962"/>
      <c r="L33" s="962"/>
    </row>
    <row r="34" spans="1:12" ht="12.75" customHeight="1">
      <c r="A34" s="380"/>
      <c r="B34" s="381"/>
      <c r="C34" s="957" t="s">
        <v>257</v>
      </c>
      <c r="D34" s="957"/>
      <c r="E34" s="957"/>
      <c r="F34" s="957"/>
      <c r="G34" s="957"/>
      <c r="H34" s="957"/>
      <c r="I34" s="957"/>
      <c r="J34" s="957"/>
      <c r="K34" s="957"/>
      <c r="L34" s="957"/>
    </row>
    <row r="35" spans="1:12" ht="14.25" customHeight="1">
      <c r="A35" s="373"/>
      <c r="B35" s="373"/>
      <c r="C35" s="373"/>
      <c r="D35" s="373"/>
      <c r="E35" s="373"/>
      <c r="F35" s="373"/>
      <c r="G35" s="373"/>
      <c r="H35" s="373"/>
      <c r="I35" s="373"/>
      <c r="J35" s="373"/>
      <c r="K35" s="373"/>
      <c r="L35" s="373"/>
    </row>
    <row r="36" spans="1:12" ht="14.25" customHeight="1">
      <c r="A36" s="382" t="s">
        <v>258</v>
      </c>
      <c r="B36" s="373"/>
      <c r="C36" s="373"/>
      <c r="D36" s="383"/>
      <c r="E36" s="373"/>
      <c r="F36" s="373"/>
      <c r="G36" s="373"/>
      <c r="H36" s="373"/>
      <c r="I36" s="373"/>
      <c r="J36" s="373"/>
      <c r="K36" s="373"/>
      <c r="L36" s="373"/>
    </row>
    <row r="37" spans="1:12" ht="14.25" customHeight="1">
      <c r="A37" s="373"/>
      <c r="B37" s="373"/>
      <c r="C37" s="373"/>
      <c r="D37" s="373"/>
      <c r="E37" s="373"/>
      <c r="F37" s="373"/>
      <c r="G37" s="373"/>
      <c r="H37" s="373"/>
      <c r="I37" s="373"/>
      <c r="J37" s="373"/>
      <c r="K37" s="373"/>
      <c r="L37" s="373"/>
    </row>
    <row r="38" spans="1:12" ht="14.25" customHeight="1">
      <c r="A38" s="382" t="s">
        <v>259</v>
      </c>
      <c r="B38" s="373"/>
      <c r="C38" s="958">
        <v>1570.74</v>
      </c>
      <c r="D38" s="959"/>
      <c r="E38" s="366" t="s">
        <v>89</v>
      </c>
      <c r="F38" s="371"/>
      <c r="G38" s="371"/>
      <c r="H38" s="371"/>
      <c r="I38" s="371"/>
      <c r="J38" s="371"/>
      <c r="K38" s="371"/>
      <c r="L38" s="373"/>
    </row>
    <row r="39" spans="1:12" ht="14.25" customHeight="1">
      <c r="A39" s="382"/>
      <c r="B39" s="373"/>
      <c r="C39" s="427"/>
      <c r="D39" s="384"/>
      <c r="E39" s="366"/>
      <c r="F39" s="371"/>
      <c r="G39" s="366" t="s">
        <v>260</v>
      </c>
      <c r="H39" s="373"/>
      <c r="I39" s="366"/>
      <c r="J39" s="366"/>
      <c r="K39" s="429">
        <v>204.95</v>
      </c>
      <c r="L39" s="366" t="s">
        <v>89</v>
      </c>
    </row>
    <row r="40" spans="1:12" ht="14.25" customHeight="1">
      <c r="A40" s="373"/>
      <c r="B40" s="385" t="s">
        <v>22</v>
      </c>
      <c r="C40" s="428"/>
      <c r="D40" s="373"/>
      <c r="E40" s="366"/>
      <c r="F40" s="371"/>
      <c r="G40" s="366" t="s">
        <v>261</v>
      </c>
      <c r="H40" s="373"/>
      <c r="I40" s="366"/>
      <c r="J40" s="366"/>
      <c r="K40" s="429">
        <v>52.33</v>
      </c>
      <c r="L40" s="366" t="s">
        <v>89</v>
      </c>
    </row>
    <row r="41" spans="1:12" ht="14.25" customHeight="1">
      <c r="A41" s="373"/>
      <c r="B41" s="382" t="s">
        <v>182</v>
      </c>
      <c r="C41" s="958">
        <v>803.79</v>
      </c>
      <c r="D41" s="959"/>
      <c r="E41" s="366" t="s">
        <v>89</v>
      </c>
      <c r="F41" s="371"/>
      <c r="G41" s="366" t="s">
        <v>262</v>
      </c>
      <c r="H41" s="373"/>
      <c r="I41" s="366"/>
      <c r="J41" s="384"/>
      <c r="K41" s="430">
        <v>441.38799999999998</v>
      </c>
      <c r="L41" s="366" t="s">
        <v>263</v>
      </c>
    </row>
    <row r="42" spans="1:12" ht="14.25" customHeight="1">
      <c r="A42" s="373"/>
      <c r="B42" s="382" t="s">
        <v>264</v>
      </c>
      <c r="C42" s="958">
        <v>4.87</v>
      </c>
      <c r="D42" s="959"/>
      <c r="E42" s="366" t="s">
        <v>89</v>
      </c>
      <c r="F42" s="371"/>
      <c r="G42" s="366" t="s">
        <v>265</v>
      </c>
      <c r="H42" s="373"/>
      <c r="I42" s="366"/>
      <c r="J42" s="386"/>
      <c r="K42" s="430">
        <v>90.793000000000006</v>
      </c>
      <c r="L42" s="366" t="s">
        <v>263</v>
      </c>
    </row>
    <row r="43" spans="1:12" ht="14.25" customHeight="1">
      <c r="A43" s="373"/>
      <c r="B43" s="382" t="s">
        <v>266</v>
      </c>
      <c r="C43" s="958">
        <v>695.47</v>
      </c>
      <c r="D43" s="959"/>
      <c r="E43" s="366" t="s">
        <v>89</v>
      </c>
      <c r="F43" s="371"/>
      <c r="G43" s="366"/>
      <c r="H43" s="366"/>
      <c r="I43" s="366"/>
      <c r="J43" s="366"/>
      <c r="K43" s="371"/>
      <c r="L43" s="366"/>
    </row>
    <row r="44" spans="1:12" ht="14.25" customHeight="1">
      <c r="A44" s="373"/>
      <c r="B44" s="382" t="s">
        <v>267</v>
      </c>
      <c r="C44" s="958">
        <v>66.61</v>
      </c>
      <c r="D44" s="959"/>
      <c r="E44" s="366" t="s">
        <v>89</v>
      </c>
      <c r="F44" s="371"/>
      <c r="G44" s="366"/>
      <c r="H44" s="366"/>
      <c r="I44" s="366"/>
      <c r="J44" s="366"/>
      <c r="K44" s="371"/>
      <c r="L44" s="366"/>
    </row>
    <row r="45" spans="1:12" ht="14.25" customHeight="1">
      <c r="A45" s="387"/>
      <c r="B45" s="387"/>
      <c r="C45" s="387"/>
      <c r="D45" s="387"/>
      <c r="E45" s="387"/>
      <c r="F45" s="387"/>
      <c r="G45" s="387"/>
      <c r="H45" s="387"/>
      <c r="I45" s="387"/>
      <c r="J45" s="387"/>
      <c r="K45" s="387"/>
      <c r="L45" s="387"/>
    </row>
    <row r="46" spans="1:12" ht="12.75" customHeight="1">
      <c r="A46" s="969" t="s">
        <v>14</v>
      </c>
      <c r="B46" s="969" t="s">
        <v>95</v>
      </c>
      <c r="C46" s="969" t="s">
        <v>268</v>
      </c>
      <c r="D46" s="969" t="s">
        <v>269</v>
      </c>
      <c r="E46" s="972" t="s">
        <v>270</v>
      </c>
      <c r="F46" s="973"/>
      <c r="G46" s="974"/>
      <c r="H46" s="972" t="s">
        <v>271</v>
      </c>
      <c r="I46" s="973"/>
      <c r="J46" s="973"/>
      <c r="K46" s="973"/>
      <c r="L46" s="974"/>
    </row>
    <row r="47" spans="1:12" ht="12.75" customHeight="1">
      <c r="A47" s="970"/>
      <c r="B47" s="970"/>
      <c r="C47" s="970"/>
      <c r="D47" s="970"/>
      <c r="E47" s="975"/>
      <c r="F47" s="976"/>
      <c r="G47" s="977"/>
      <c r="H47" s="975"/>
      <c r="I47" s="976"/>
      <c r="J47" s="976"/>
      <c r="K47" s="976"/>
      <c r="L47" s="977"/>
    </row>
    <row r="48" spans="1:12" ht="12.75" customHeight="1">
      <c r="A48" s="970"/>
      <c r="B48" s="970"/>
      <c r="C48" s="970"/>
      <c r="D48" s="970"/>
      <c r="E48" s="975"/>
      <c r="F48" s="976"/>
      <c r="G48" s="977"/>
      <c r="H48" s="975"/>
      <c r="I48" s="976"/>
      <c r="J48" s="976"/>
      <c r="K48" s="976"/>
      <c r="L48" s="977"/>
    </row>
    <row r="49" spans="1:12" ht="12.75" customHeight="1">
      <c r="A49" s="970"/>
      <c r="B49" s="970"/>
      <c r="C49" s="970"/>
      <c r="D49" s="970"/>
      <c r="E49" s="978"/>
      <c r="F49" s="979"/>
      <c r="G49" s="980"/>
      <c r="H49" s="978"/>
      <c r="I49" s="979"/>
      <c r="J49" s="979"/>
      <c r="K49" s="979"/>
      <c r="L49" s="980"/>
    </row>
    <row r="50" spans="1:12" ht="51" customHeight="1">
      <c r="A50" s="971"/>
      <c r="B50" s="971"/>
      <c r="C50" s="971"/>
      <c r="D50" s="971"/>
      <c r="E50" s="388" t="s">
        <v>272</v>
      </c>
      <c r="F50" s="388" t="s">
        <v>273</v>
      </c>
      <c r="G50" s="389" t="s">
        <v>274</v>
      </c>
      <c r="H50" s="388" t="s">
        <v>275</v>
      </c>
      <c r="I50" s="388" t="s">
        <v>276</v>
      </c>
      <c r="J50" s="388" t="s">
        <v>277</v>
      </c>
      <c r="K50" s="388" t="s">
        <v>273</v>
      </c>
      <c r="L50" s="388" t="s">
        <v>278</v>
      </c>
    </row>
    <row r="51" spans="1:12" ht="14.25" customHeight="1">
      <c r="A51" s="390">
        <v>1</v>
      </c>
      <c r="B51" s="390">
        <v>2</v>
      </c>
      <c r="C51" s="390">
        <v>3</v>
      </c>
      <c r="D51" s="390">
        <v>4</v>
      </c>
      <c r="E51" s="390">
        <v>5</v>
      </c>
      <c r="F51" s="390">
        <v>6</v>
      </c>
      <c r="G51" s="390">
        <v>7</v>
      </c>
      <c r="H51" s="390">
        <v>8</v>
      </c>
      <c r="I51" s="390">
        <v>9</v>
      </c>
      <c r="J51" s="390">
        <v>10</v>
      </c>
      <c r="K51" s="392">
        <v>11</v>
      </c>
      <c r="L51" s="392">
        <v>12</v>
      </c>
    </row>
    <row r="53" spans="1:12" ht="16.5" customHeight="1">
      <c r="A53" s="963" t="s">
        <v>640</v>
      </c>
      <c r="B53" s="963"/>
      <c r="C53" s="963"/>
      <c r="D53" s="963"/>
      <c r="E53" s="963"/>
      <c r="F53" s="963"/>
      <c r="G53" s="963"/>
      <c r="H53" s="963"/>
      <c r="I53" s="963"/>
      <c r="J53" s="963"/>
      <c r="K53" s="963"/>
      <c r="L53" s="963"/>
    </row>
    <row r="54" spans="1:12" ht="42.75" customHeight="1">
      <c r="A54" s="393" t="s">
        <v>280</v>
      </c>
      <c r="B54" s="395" t="s">
        <v>641</v>
      </c>
      <c r="C54" s="395" t="s">
        <v>642</v>
      </c>
      <c r="D54" s="396" t="s">
        <v>312</v>
      </c>
      <c r="E54" s="397">
        <v>1.5</v>
      </c>
      <c r="F54" s="397"/>
      <c r="G54" s="397">
        <v>1.5</v>
      </c>
      <c r="H54" s="399"/>
      <c r="I54" s="398"/>
      <c r="J54" s="399"/>
      <c r="K54" s="398"/>
      <c r="L54" s="399"/>
    </row>
    <row r="55" spans="1:12">
      <c r="C55" s="400" t="s">
        <v>643</v>
      </c>
    </row>
    <row r="56" spans="1:12" ht="15" customHeight="1">
      <c r="A56" s="394"/>
      <c r="B56" s="397">
        <v>1</v>
      </c>
      <c r="C56" s="394" t="s">
        <v>284</v>
      </c>
      <c r="D56" s="396" t="s">
        <v>263</v>
      </c>
      <c r="E56" s="401"/>
      <c r="F56" s="397"/>
      <c r="G56" s="401">
        <v>37.950000000000003</v>
      </c>
      <c r="H56" s="397"/>
      <c r="I56" s="397"/>
      <c r="J56" s="397"/>
      <c r="K56" s="397"/>
      <c r="L56" s="402">
        <v>18850.14</v>
      </c>
    </row>
    <row r="57" spans="1:12" ht="28.5" customHeight="1">
      <c r="A57" s="395"/>
      <c r="B57" s="395" t="s">
        <v>437</v>
      </c>
      <c r="C57" s="395" t="s">
        <v>438</v>
      </c>
      <c r="D57" s="396" t="s">
        <v>263</v>
      </c>
      <c r="E57" s="397">
        <v>25.3</v>
      </c>
      <c r="F57" s="397"/>
      <c r="G57" s="397">
        <v>37.950000000000003</v>
      </c>
      <c r="H57" s="399">
        <v>496.71</v>
      </c>
      <c r="I57" s="398">
        <v>1</v>
      </c>
      <c r="J57" s="399">
        <v>496.71</v>
      </c>
      <c r="K57" s="398"/>
      <c r="L57" s="399">
        <v>18850.14</v>
      </c>
    </row>
    <row r="58" spans="1:12" ht="15" customHeight="1">
      <c r="A58" s="394"/>
      <c r="B58" s="397">
        <v>4</v>
      </c>
      <c r="C58" s="394" t="s">
        <v>297</v>
      </c>
      <c r="D58" s="396"/>
      <c r="E58" s="401"/>
      <c r="F58" s="397"/>
      <c r="G58" s="401"/>
      <c r="H58" s="397"/>
      <c r="I58" s="397"/>
      <c r="J58" s="397"/>
      <c r="K58" s="397"/>
      <c r="L58" s="402">
        <v>3020.31</v>
      </c>
    </row>
    <row r="59" spans="1:12" ht="14.25" customHeight="1">
      <c r="A59" s="395"/>
      <c r="B59" s="395" t="s">
        <v>644</v>
      </c>
      <c r="C59" s="403" t="s">
        <v>645</v>
      </c>
      <c r="D59" s="404" t="s">
        <v>307</v>
      </c>
      <c r="E59" s="405">
        <v>3.79E-3</v>
      </c>
      <c r="F59" s="405"/>
      <c r="G59" s="405">
        <v>5.6849999999999999E-3</v>
      </c>
      <c r="H59" s="406">
        <v>54545.94</v>
      </c>
      <c r="I59" s="407">
        <v>9.74</v>
      </c>
      <c r="J59" s="406">
        <v>531277.46</v>
      </c>
      <c r="K59" s="407"/>
      <c r="L59" s="406">
        <v>3020.31</v>
      </c>
    </row>
    <row r="60" spans="1:12" ht="15" customHeight="1">
      <c r="A60" s="395"/>
      <c r="B60" s="395"/>
      <c r="C60" s="408" t="s">
        <v>327</v>
      </c>
      <c r="D60" s="396"/>
      <c r="E60" s="397"/>
      <c r="F60" s="397"/>
      <c r="G60" s="397"/>
      <c r="H60" s="399"/>
      <c r="I60" s="398"/>
      <c r="J60" s="399"/>
      <c r="K60" s="398"/>
      <c r="L60" s="399">
        <v>21870.45</v>
      </c>
    </row>
    <row r="61" spans="1:12" ht="14.25" customHeight="1">
      <c r="A61" s="395"/>
      <c r="B61" s="395"/>
      <c r="C61" s="395" t="s">
        <v>328</v>
      </c>
      <c r="D61" s="396"/>
      <c r="E61" s="397"/>
      <c r="F61" s="397"/>
      <c r="G61" s="397"/>
      <c r="H61" s="399"/>
      <c r="I61" s="398"/>
      <c r="J61" s="399"/>
      <c r="K61" s="398"/>
      <c r="L61" s="399">
        <v>18850.14</v>
      </c>
    </row>
    <row r="62" spans="1:12" ht="57" customHeight="1">
      <c r="A62" s="395"/>
      <c r="B62" s="395" t="s">
        <v>646</v>
      </c>
      <c r="C62" s="395" t="s">
        <v>647</v>
      </c>
      <c r="D62" s="396" t="s">
        <v>331</v>
      </c>
      <c r="E62" s="397">
        <v>89</v>
      </c>
      <c r="F62" s="397"/>
      <c r="G62" s="397">
        <v>89</v>
      </c>
      <c r="H62" s="399"/>
      <c r="I62" s="398"/>
      <c r="J62" s="399"/>
      <c r="K62" s="398"/>
      <c r="L62" s="399">
        <v>16776.62</v>
      </c>
    </row>
    <row r="63" spans="1:12" ht="57" customHeight="1">
      <c r="A63" s="403"/>
      <c r="B63" s="403" t="s">
        <v>648</v>
      </c>
      <c r="C63" s="403" t="s">
        <v>649</v>
      </c>
      <c r="D63" s="404" t="s">
        <v>331</v>
      </c>
      <c r="E63" s="405">
        <v>41</v>
      </c>
      <c r="F63" s="405"/>
      <c r="G63" s="405">
        <v>41</v>
      </c>
      <c r="H63" s="406"/>
      <c r="I63" s="407"/>
      <c r="J63" s="406"/>
      <c r="K63" s="407"/>
      <c r="L63" s="406">
        <v>7728.56</v>
      </c>
    </row>
    <row r="64" spans="1:12" ht="15" customHeight="1">
      <c r="C64" s="964" t="s">
        <v>334</v>
      </c>
      <c r="D64" s="964"/>
      <c r="E64" s="964"/>
      <c r="F64" s="964"/>
      <c r="G64" s="964"/>
      <c r="H64" s="964"/>
      <c r="I64" s="965">
        <v>30917.086666667001</v>
      </c>
      <c r="J64" s="965"/>
      <c r="K64" s="965">
        <v>46375.63</v>
      </c>
      <c r="L64" s="965"/>
    </row>
    <row r="65" spans="1:12" ht="57" customHeight="1">
      <c r="A65" s="393" t="s">
        <v>363</v>
      </c>
      <c r="B65" s="395" t="s">
        <v>650</v>
      </c>
      <c r="C65" s="395" t="s">
        <v>651</v>
      </c>
      <c r="D65" s="396" t="s">
        <v>312</v>
      </c>
      <c r="E65" s="397">
        <v>1.5</v>
      </c>
      <c r="F65" s="397"/>
      <c r="G65" s="397">
        <v>1.5</v>
      </c>
      <c r="H65" s="399"/>
      <c r="I65" s="398"/>
      <c r="J65" s="399"/>
      <c r="K65" s="398"/>
      <c r="L65" s="399"/>
    </row>
    <row r="66" spans="1:12">
      <c r="C66" s="400" t="s">
        <v>643</v>
      </c>
    </row>
    <row r="67" spans="1:12" ht="15" customHeight="1">
      <c r="A67" s="394"/>
      <c r="B67" s="397">
        <v>1</v>
      </c>
      <c r="C67" s="394" t="s">
        <v>284</v>
      </c>
      <c r="D67" s="396" t="s">
        <v>263</v>
      </c>
      <c r="E67" s="401"/>
      <c r="F67" s="397"/>
      <c r="G67" s="401">
        <v>62.85</v>
      </c>
      <c r="H67" s="397"/>
      <c r="I67" s="397"/>
      <c r="J67" s="397"/>
      <c r="K67" s="397"/>
      <c r="L67" s="402">
        <v>25975.91</v>
      </c>
    </row>
    <row r="68" spans="1:12" ht="28.5" customHeight="1">
      <c r="A68" s="395"/>
      <c r="B68" s="395" t="s">
        <v>453</v>
      </c>
      <c r="C68" s="395" t="s">
        <v>454</v>
      </c>
      <c r="D68" s="396" t="s">
        <v>263</v>
      </c>
      <c r="E68" s="397">
        <v>41.9</v>
      </c>
      <c r="F68" s="397"/>
      <c r="G68" s="397">
        <v>62.85</v>
      </c>
      <c r="H68" s="399">
        <v>413.3</v>
      </c>
      <c r="I68" s="398">
        <v>1</v>
      </c>
      <c r="J68" s="399">
        <v>413.3</v>
      </c>
      <c r="K68" s="398"/>
      <c r="L68" s="399">
        <v>25975.91</v>
      </c>
    </row>
    <row r="69" spans="1:12" ht="15" customHeight="1">
      <c r="A69" s="394"/>
      <c r="B69" s="397">
        <v>2</v>
      </c>
      <c r="C69" s="394" t="s">
        <v>188</v>
      </c>
      <c r="D69" s="396"/>
      <c r="E69" s="401"/>
      <c r="F69" s="397"/>
      <c r="G69" s="401"/>
      <c r="H69" s="397"/>
      <c r="I69" s="397"/>
      <c r="J69" s="397"/>
      <c r="K69" s="397"/>
      <c r="L69" s="402">
        <v>41142.959999999999</v>
      </c>
    </row>
    <row r="70" spans="1:12" ht="15" customHeight="1">
      <c r="A70" s="394"/>
      <c r="B70" s="397"/>
      <c r="C70" s="394" t="s">
        <v>287</v>
      </c>
      <c r="D70" s="396" t="s">
        <v>263</v>
      </c>
      <c r="E70" s="401"/>
      <c r="F70" s="397"/>
      <c r="G70" s="401">
        <v>36</v>
      </c>
      <c r="H70" s="397"/>
      <c r="I70" s="397"/>
      <c r="J70" s="397"/>
      <c r="K70" s="397"/>
      <c r="L70" s="402">
        <v>21021.119999999999</v>
      </c>
    </row>
    <row r="71" spans="1:12" ht="14.25" customHeight="1">
      <c r="A71" s="395"/>
      <c r="B71" s="395" t="s">
        <v>652</v>
      </c>
      <c r="C71" s="395" t="s">
        <v>653</v>
      </c>
      <c r="D71" s="396" t="s">
        <v>290</v>
      </c>
      <c r="E71" s="397">
        <v>24</v>
      </c>
      <c r="F71" s="397"/>
      <c r="G71" s="397">
        <v>36</v>
      </c>
      <c r="H71" s="399">
        <v>828.16</v>
      </c>
      <c r="I71" s="398">
        <v>1.38</v>
      </c>
      <c r="J71" s="399">
        <v>1142.8599999999999</v>
      </c>
      <c r="K71" s="398"/>
      <c r="L71" s="399">
        <v>41142.959999999999</v>
      </c>
    </row>
    <row r="72" spans="1:12" ht="28.5" customHeight="1">
      <c r="A72" s="395"/>
      <c r="B72" s="395" t="s">
        <v>291</v>
      </c>
      <c r="C72" s="403" t="s">
        <v>292</v>
      </c>
      <c r="D72" s="404" t="s">
        <v>263</v>
      </c>
      <c r="E72" s="405">
        <v>24</v>
      </c>
      <c r="F72" s="405"/>
      <c r="G72" s="405">
        <v>36</v>
      </c>
      <c r="H72" s="406"/>
      <c r="I72" s="407"/>
      <c r="J72" s="406">
        <v>583.91999999999996</v>
      </c>
      <c r="K72" s="407"/>
      <c r="L72" s="406">
        <v>21021.119999999999</v>
      </c>
    </row>
    <row r="73" spans="1:12" ht="15" customHeight="1">
      <c r="A73" s="395"/>
      <c r="B73" s="395"/>
      <c r="C73" s="408" t="s">
        <v>327</v>
      </c>
      <c r="D73" s="396"/>
      <c r="E73" s="397"/>
      <c r="F73" s="397"/>
      <c r="G73" s="397"/>
      <c r="H73" s="399"/>
      <c r="I73" s="398"/>
      <c r="J73" s="399"/>
      <c r="K73" s="398"/>
      <c r="L73" s="399">
        <v>88139.99</v>
      </c>
    </row>
    <row r="74" spans="1:12" ht="14.25" customHeight="1">
      <c r="A74" s="395"/>
      <c r="B74" s="395"/>
      <c r="C74" s="395" t="s">
        <v>328</v>
      </c>
      <c r="D74" s="396"/>
      <c r="E74" s="397"/>
      <c r="F74" s="397"/>
      <c r="G74" s="397"/>
      <c r="H74" s="399"/>
      <c r="I74" s="398"/>
      <c r="J74" s="399"/>
      <c r="K74" s="398"/>
      <c r="L74" s="399">
        <v>46997.03</v>
      </c>
    </row>
    <row r="75" spans="1:12" ht="57" customHeight="1">
      <c r="A75" s="395"/>
      <c r="B75" s="395" t="s">
        <v>646</v>
      </c>
      <c r="C75" s="395" t="s">
        <v>647</v>
      </c>
      <c r="D75" s="396" t="s">
        <v>331</v>
      </c>
      <c r="E75" s="397">
        <v>89</v>
      </c>
      <c r="F75" s="397"/>
      <c r="G75" s="397">
        <v>89</v>
      </c>
      <c r="H75" s="399"/>
      <c r="I75" s="398"/>
      <c r="J75" s="399"/>
      <c r="K75" s="398"/>
      <c r="L75" s="399">
        <v>41827.360000000001</v>
      </c>
    </row>
    <row r="76" spans="1:12" ht="57" customHeight="1">
      <c r="A76" s="403"/>
      <c r="B76" s="403" t="s">
        <v>648</v>
      </c>
      <c r="C76" s="403" t="s">
        <v>649</v>
      </c>
      <c r="D76" s="404" t="s">
        <v>331</v>
      </c>
      <c r="E76" s="405">
        <v>41</v>
      </c>
      <c r="F76" s="405"/>
      <c r="G76" s="405">
        <v>41</v>
      </c>
      <c r="H76" s="406"/>
      <c r="I76" s="407"/>
      <c r="J76" s="406"/>
      <c r="K76" s="407"/>
      <c r="L76" s="406">
        <v>19268.78</v>
      </c>
    </row>
    <row r="77" spans="1:12" ht="15" customHeight="1">
      <c r="C77" s="964" t="s">
        <v>334</v>
      </c>
      <c r="D77" s="964"/>
      <c r="E77" s="964"/>
      <c r="F77" s="964"/>
      <c r="G77" s="964"/>
      <c r="H77" s="964"/>
      <c r="I77" s="965">
        <v>99490.753333333007</v>
      </c>
      <c r="J77" s="965"/>
      <c r="K77" s="965">
        <v>149236.13</v>
      </c>
      <c r="L77" s="965"/>
    </row>
    <row r="78" spans="1:12" ht="42.75" customHeight="1">
      <c r="A78" s="393" t="s">
        <v>391</v>
      </c>
      <c r="B78" s="395" t="s">
        <v>654</v>
      </c>
      <c r="C78" s="395" t="s">
        <v>655</v>
      </c>
      <c r="D78" s="396" t="s">
        <v>656</v>
      </c>
      <c r="E78" s="397">
        <v>1.5</v>
      </c>
      <c r="F78" s="397"/>
      <c r="G78" s="397">
        <v>1.5</v>
      </c>
      <c r="H78" s="399"/>
      <c r="I78" s="398"/>
      <c r="J78" s="399"/>
      <c r="K78" s="398"/>
      <c r="L78" s="399"/>
    </row>
    <row r="79" spans="1:12">
      <c r="C79" s="400" t="s">
        <v>657</v>
      </c>
    </row>
    <row r="80" spans="1:12" ht="15" customHeight="1">
      <c r="A80" s="394"/>
      <c r="B80" s="397">
        <v>1</v>
      </c>
      <c r="C80" s="394" t="s">
        <v>284</v>
      </c>
      <c r="D80" s="396" t="s">
        <v>263</v>
      </c>
      <c r="E80" s="401"/>
      <c r="F80" s="397"/>
      <c r="G80" s="401">
        <v>148.19999999999999</v>
      </c>
      <c r="H80" s="397"/>
      <c r="I80" s="397"/>
      <c r="J80" s="397"/>
      <c r="K80" s="397"/>
      <c r="L80" s="402">
        <v>65745.97</v>
      </c>
    </row>
    <row r="81" spans="1:12" ht="28.5" customHeight="1">
      <c r="A81" s="395"/>
      <c r="B81" s="395" t="s">
        <v>658</v>
      </c>
      <c r="C81" s="395" t="s">
        <v>659</v>
      </c>
      <c r="D81" s="396" t="s">
        <v>263</v>
      </c>
      <c r="E81" s="397">
        <v>98.8</v>
      </c>
      <c r="F81" s="397"/>
      <c r="G81" s="397">
        <v>148.19999999999999</v>
      </c>
      <c r="H81" s="399">
        <v>443.63</v>
      </c>
      <c r="I81" s="398">
        <v>1</v>
      </c>
      <c r="J81" s="399">
        <v>443.63</v>
      </c>
      <c r="K81" s="398"/>
      <c r="L81" s="399">
        <v>65745.97</v>
      </c>
    </row>
    <row r="82" spans="1:12" ht="15" customHeight="1">
      <c r="A82" s="394"/>
      <c r="B82" s="397">
        <v>4</v>
      </c>
      <c r="C82" s="394" t="s">
        <v>297</v>
      </c>
      <c r="D82" s="396"/>
      <c r="E82" s="401"/>
      <c r="F82" s="397"/>
      <c r="G82" s="401"/>
      <c r="H82" s="397"/>
      <c r="I82" s="397"/>
      <c r="J82" s="397"/>
      <c r="K82" s="397"/>
      <c r="L82" s="402">
        <v>11810.3</v>
      </c>
    </row>
    <row r="83" spans="1:12" ht="14.25" customHeight="1">
      <c r="A83" s="395"/>
      <c r="B83" s="395" t="s">
        <v>644</v>
      </c>
      <c r="C83" s="403" t="s">
        <v>645</v>
      </c>
      <c r="D83" s="404" t="s">
        <v>307</v>
      </c>
      <c r="E83" s="405">
        <v>1.482E-2</v>
      </c>
      <c r="F83" s="405"/>
      <c r="G83" s="405">
        <v>2.223E-2</v>
      </c>
      <c r="H83" s="406">
        <v>54545.94</v>
      </c>
      <c r="I83" s="407">
        <v>9.74</v>
      </c>
      <c r="J83" s="406">
        <v>531277.46</v>
      </c>
      <c r="K83" s="407"/>
      <c r="L83" s="406">
        <v>11810.3</v>
      </c>
    </row>
    <row r="84" spans="1:12" ht="15" customHeight="1">
      <c r="A84" s="395"/>
      <c r="B84" s="395"/>
      <c r="C84" s="408" t="s">
        <v>327</v>
      </c>
      <c r="D84" s="396"/>
      <c r="E84" s="397"/>
      <c r="F84" s="397"/>
      <c r="G84" s="397"/>
      <c r="H84" s="399"/>
      <c r="I84" s="398"/>
      <c r="J84" s="399"/>
      <c r="K84" s="398"/>
      <c r="L84" s="399">
        <v>77556.27</v>
      </c>
    </row>
    <row r="85" spans="1:12" ht="14.25" customHeight="1">
      <c r="A85" s="395"/>
      <c r="B85" s="395"/>
      <c r="C85" s="395" t="s">
        <v>328</v>
      </c>
      <c r="D85" s="396"/>
      <c r="E85" s="397"/>
      <c r="F85" s="397"/>
      <c r="G85" s="397"/>
      <c r="H85" s="399"/>
      <c r="I85" s="398"/>
      <c r="J85" s="399"/>
      <c r="K85" s="398"/>
      <c r="L85" s="399">
        <v>65745.97</v>
      </c>
    </row>
    <row r="86" spans="1:12" ht="57" customHeight="1">
      <c r="A86" s="395"/>
      <c r="B86" s="395" t="s">
        <v>646</v>
      </c>
      <c r="C86" s="395" t="s">
        <v>647</v>
      </c>
      <c r="D86" s="396" t="s">
        <v>331</v>
      </c>
      <c r="E86" s="397">
        <v>89</v>
      </c>
      <c r="F86" s="397"/>
      <c r="G86" s="397">
        <v>89</v>
      </c>
      <c r="H86" s="399"/>
      <c r="I86" s="398"/>
      <c r="J86" s="399"/>
      <c r="K86" s="398"/>
      <c r="L86" s="399">
        <v>58513.91</v>
      </c>
    </row>
    <row r="87" spans="1:12" ht="57" customHeight="1">
      <c r="A87" s="403"/>
      <c r="B87" s="403" t="s">
        <v>648</v>
      </c>
      <c r="C87" s="403" t="s">
        <v>649</v>
      </c>
      <c r="D87" s="404" t="s">
        <v>331</v>
      </c>
      <c r="E87" s="405">
        <v>41</v>
      </c>
      <c r="F87" s="405"/>
      <c r="G87" s="405">
        <v>41</v>
      </c>
      <c r="H87" s="406"/>
      <c r="I87" s="407"/>
      <c r="J87" s="406"/>
      <c r="K87" s="407"/>
      <c r="L87" s="406">
        <v>26955.85</v>
      </c>
    </row>
    <row r="88" spans="1:12" ht="15" customHeight="1">
      <c r="C88" s="964" t="s">
        <v>334</v>
      </c>
      <c r="D88" s="964"/>
      <c r="E88" s="964"/>
      <c r="F88" s="964"/>
      <c r="G88" s="964"/>
      <c r="H88" s="964"/>
      <c r="I88" s="965">
        <v>108684.02</v>
      </c>
      <c r="J88" s="965"/>
      <c r="K88" s="965">
        <v>163026.03</v>
      </c>
      <c r="L88" s="965"/>
    </row>
    <row r="89" spans="1:12" ht="85.5" customHeight="1">
      <c r="A89" s="393" t="s">
        <v>403</v>
      </c>
      <c r="B89" s="395" t="s">
        <v>660</v>
      </c>
      <c r="C89" s="395" t="s">
        <v>661</v>
      </c>
      <c r="D89" s="396" t="s">
        <v>312</v>
      </c>
      <c r="E89" s="397">
        <v>1.5</v>
      </c>
      <c r="F89" s="397"/>
      <c r="G89" s="397">
        <v>1.5</v>
      </c>
      <c r="H89" s="399"/>
      <c r="I89" s="398"/>
      <c r="J89" s="399"/>
      <c r="K89" s="398"/>
      <c r="L89" s="399"/>
    </row>
    <row r="90" spans="1:12">
      <c r="C90" s="400" t="s">
        <v>643</v>
      </c>
    </row>
    <row r="91" spans="1:12" ht="15" customHeight="1">
      <c r="A91" s="394"/>
      <c r="B91" s="397">
        <v>2</v>
      </c>
      <c r="C91" s="394" t="s">
        <v>188</v>
      </c>
      <c r="D91" s="396"/>
      <c r="E91" s="401"/>
      <c r="F91" s="397"/>
      <c r="G91" s="401"/>
      <c r="H91" s="397"/>
      <c r="I91" s="397"/>
      <c r="J91" s="397"/>
      <c r="K91" s="397"/>
      <c r="L91" s="402">
        <v>18775.04</v>
      </c>
    </row>
    <row r="92" spans="1:12" ht="15" customHeight="1">
      <c r="A92" s="394"/>
      <c r="B92" s="397"/>
      <c r="C92" s="394" t="s">
        <v>287</v>
      </c>
      <c r="D92" s="396" t="s">
        <v>263</v>
      </c>
      <c r="E92" s="401"/>
      <c r="F92" s="397"/>
      <c r="G92" s="401">
        <v>8.1449999999999996</v>
      </c>
      <c r="H92" s="397"/>
      <c r="I92" s="397"/>
      <c r="J92" s="397"/>
      <c r="K92" s="397"/>
      <c r="L92" s="402">
        <v>4756.03</v>
      </c>
    </row>
    <row r="93" spans="1:12" ht="28.5" customHeight="1">
      <c r="A93" s="395"/>
      <c r="B93" s="395" t="s">
        <v>662</v>
      </c>
      <c r="C93" s="395" t="s">
        <v>663</v>
      </c>
      <c r="D93" s="396" t="s">
        <v>290</v>
      </c>
      <c r="E93" s="397">
        <v>5.43</v>
      </c>
      <c r="F93" s="397"/>
      <c r="G93" s="397">
        <v>8.1449999999999996</v>
      </c>
      <c r="H93" s="399">
        <v>1905.04</v>
      </c>
      <c r="I93" s="398">
        <v>1.21</v>
      </c>
      <c r="J93" s="399">
        <v>2305.1</v>
      </c>
      <c r="K93" s="398"/>
      <c r="L93" s="399">
        <v>18775.04</v>
      </c>
    </row>
    <row r="94" spans="1:12" ht="28.5" customHeight="1">
      <c r="A94" s="395"/>
      <c r="B94" s="395" t="s">
        <v>291</v>
      </c>
      <c r="C94" s="403" t="s">
        <v>292</v>
      </c>
      <c r="D94" s="404" t="s">
        <v>263</v>
      </c>
      <c r="E94" s="405">
        <v>5.43</v>
      </c>
      <c r="F94" s="405"/>
      <c r="G94" s="405">
        <v>8.1449999999999996</v>
      </c>
      <c r="H94" s="406"/>
      <c r="I94" s="407"/>
      <c r="J94" s="406">
        <v>583.91999999999996</v>
      </c>
      <c r="K94" s="407"/>
      <c r="L94" s="406">
        <v>4756.03</v>
      </c>
    </row>
    <row r="95" spans="1:12" ht="15" customHeight="1">
      <c r="A95" s="395"/>
      <c r="B95" s="395"/>
      <c r="C95" s="408" t="s">
        <v>327</v>
      </c>
      <c r="D95" s="396"/>
      <c r="E95" s="397"/>
      <c r="F95" s="397"/>
      <c r="G95" s="397"/>
      <c r="H95" s="399"/>
      <c r="I95" s="398"/>
      <c r="J95" s="399"/>
      <c r="K95" s="398"/>
      <c r="L95" s="399">
        <v>23531.07</v>
      </c>
    </row>
    <row r="96" spans="1:12" ht="14.25" customHeight="1">
      <c r="A96" s="395"/>
      <c r="B96" s="395"/>
      <c r="C96" s="395" t="s">
        <v>328</v>
      </c>
      <c r="D96" s="396"/>
      <c r="E96" s="397"/>
      <c r="F96" s="397"/>
      <c r="G96" s="397"/>
      <c r="H96" s="399"/>
      <c r="I96" s="398"/>
      <c r="J96" s="399"/>
      <c r="K96" s="398"/>
      <c r="L96" s="399">
        <v>4756.03</v>
      </c>
    </row>
    <row r="97" spans="1:12" ht="57" customHeight="1">
      <c r="A97" s="395"/>
      <c r="B97" s="395" t="s">
        <v>646</v>
      </c>
      <c r="C97" s="395" t="s">
        <v>647</v>
      </c>
      <c r="D97" s="396" t="s">
        <v>331</v>
      </c>
      <c r="E97" s="397">
        <v>89</v>
      </c>
      <c r="F97" s="397"/>
      <c r="G97" s="397">
        <v>89</v>
      </c>
      <c r="H97" s="399"/>
      <c r="I97" s="398"/>
      <c r="J97" s="399"/>
      <c r="K97" s="398"/>
      <c r="L97" s="399">
        <v>4232.87</v>
      </c>
    </row>
    <row r="98" spans="1:12" ht="57" customHeight="1">
      <c r="A98" s="403"/>
      <c r="B98" s="403" t="s">
        <v>648</v>
      </c>
      <c r="C98" s="403" t="s">
        <v>649</v>
      </c>
      <c r="D98" s="404" t="s">
        <v>331</v>
      </c>
      <c r="E98" s="405">
        <v>41</v>
      </c>
      <c r="F98" s="405"/>
      <c r="G98" s="405">
        <v>41</v>
      </c>
      <c r="H98" s="406"/>
      <c r="I98" s="407"/>
      <c r="J98" s="406"/>
      <c r="K98" s="407"/>
      <c r="L98" s="406">
        <v>1949.97</v>
      </c>
    </row>
    <row r="99" spans="1:12" ht="15" customHeight="1">
      <c r="C99" s="964" t="s">
        <v>334</v>
      </c>
      <c r="D99" s="964"/>
      <c r="E99" s="964"/>
      <c r="F99" s="964"/>
      <c r="G99" s="964"/>
      <c r="H99" s="964"/>
      <c r="I99" s="965">
        <v>19809.273333333</v>
      </c>
      <c r="J99" s="965"/>
      <c r="K99" s="965">
        <v>29713.91</v>
      </c>
      <c r="L99" s="965"/>
    </row>
    <row r="100" spans="1:12" ht="42.75" customHeight="1">
      <c r="A100" s="393" t="s">
        <v>410</v>
      </c>
      <c r="B100" s="395" t="s">
        <v>664</v>
      </c>
      <c r="C100" s="395" t="s">
        <v>665</v>
      </c>
      <c r="D100" s="396" t="s">
        <v>312</v>
      </c>
      <c r="E100" s="397">
        <v>1.5</v>
      </c>
      <c r="F100" s="397"/>
      <c r="G100" s="397">
        <v>1.5</v>
      </c>
      <c r="H100" s="399"/>
      <c r="I100" s="398"/>
      <c r="J100" s="399"/>
      <c r="K100" s="398"/>
      <c r="L100" s="399"/>
    </row>
    <row r="101" spans="1:12">
      <c r="C101" s="400" t="s">
        <v>643</v>
      </c>
    </row>
    <row r="102" spans="1:12" ht="15" customHeight="1">
      <c r="A102" s="394"/>
      <c r="B102" s="397">
        <v>2</v>
      </c>
      <c r="C102" s="394" t="s">
        <v>188</v>
      </c>
      <c r="D102" s="396"/>
      <c r="E102" s="401"/>
      <c r="F102" s="397"/>
      <c r="G102" s="401"/>
      <c r="H102" s="397"/>
      <c r="I102" s="397"/>
      <c r="J102" s="397"/>
      <c r="K102" s="397"/>
      <c r="L102" s="402">
        <v>977.79</v>
      </c>
    </row>
    <row r="103" spans="1:12" ht="15" customHeight="1">
      <c r="A103" s="394"/>
      <c r="B103" s="397"/>
      <c r="C103" s="394" t="s">
        <v>287</v>
      </c>
      <c r="D103" s="396" t="s">
        <v>263</v>
      </c>
      <c r="E103" s="401"/>
      <c r="F103" s="397"/>
      <c r="G103" s="401">
        <v>0.84</v>
      </c>
      <c r="H103" s="397"/>
      <c r="I103" s="397"/>
      <c r="J103" s="397"/>
      <c r="K103" s="397"/>
      <c r="L103" s="402">
        <v>490.49</v>
      </c>
    </row>
    <row r="104" spans="1:12" ht="28.5" customHeight="1">
      <c r="A104" s="395"/>
      <c r="B104" s="395" t="s">
        <v>666</v>
      </c>
      <c r="C104" s="395" t="s">
        <v>667</v>
      </c>
      <c r="D104" s="396" t="s">
        <v>290</v>
      </c>
      <c r="E104" s="397">
        <v>0.56000000000000005</v>
      </c>
      <c r="F104" s="397"/>
      <c r="G104" s="397">
        <v>0.84</v>
      </c>
      <c r="H104" s="399">
        <v>962.02</v>
      </c>
      <c r="I104" s="398">
        <v>1.21</v>
      </c>
      <c r="J104" s="399">
        <v>1164.04</v>
      </c>
      <c r="K104" s="398"/>
      <c r="L104" s="399">
        <v>977.79</v>
      </c>
    </row>
    <row r="105" spans="1:12" ht="28.5" customHeight="1">
      <c r="A105" s="395"/>
      <c r="B105" s="395" t="s">
        <v>291</v>
      </c>
      <c r="C105" s="403" t="s">
        <v>292</v>
      </c>
      <c r="D105" s="404" t="s">
        <v>263</v>
      </c>
      <c r="E105" s="405">
        <v>0.56000000000000005</v>
      </c>
      <c r="F105" s="405"/>
      <c r="G105" s="405">
        <v>0.84</v>
      </c>
      <c r="H105" s="406"/>
      <c r="I105" s="407"/>
      <c r="J105" s="406">
        <v>583.91999999999996</v>
      </c>
      <c r="K105" s="407"/>
      <c r="L105" s="406">
        <v>490.49</v>
      </c>
    </row>
    <row r="106" spans="1:12" ht="15" customHeight="1">
      <c r="A106" s="395"/>
      <c r="B106" s="395"/>
      <c r="C106" s="408" t="s">
        <v>327</v>
      </c>
      <c r="D106" s="396"/>
      <c r="E106" s="397"/>
      <c r="F106" s="397"/>
      <c r="G106" s="397"/>
      <c r="H106" s="399"/>
      <c r="I106" s="398"/>
      <c r="J106" s="399"/>
      <c r="K106" s="398"/>
      <c r="L106" s="399">
        <v>1468.28</v>
      </c>
    </row>
    <row r="107" spans="1:12" ht="14.25" customHeight="1">
      <c r="A107" s="395"/>
      <c r="B107" s="395"/>
      <c r="C107" s="395" t="s">
        <v>328</v>
      </c>
      <c r="D107" s="396"/>
      <c r="E107" s="397"/>
      <c r="F107" s="397"/>
      <c r="G107" s="397"/>
      <c r="H107" s="399"/>
      <c r="I107" s="398"/>
      <c r="J107" s="399"/>
      <c r="K107" s="398"/>
      <c r="L107" s="399">
        <v>490.49</v>
      </c>
    </row>
    <row r="108" spans="1:12" ht="57" customHeight="1">
      <c r="A108" s="395"/>
      <c r="B108" s="395" t="s">
        <v>646</v>
      </c>
      <c r="C108" s="395" t="s">
        <v>647</v>
      </c>
      <c r="D108" s="396" t="s">
        <v>331</v>
      </c>
      <c r="E108" s="397">
        <v>89</v>
      </c>
      <c r="F108" s="397"/>
      <c r="G108" s="397">
        <v>89</v>
      </c>
      <c r="H108" s="399"/>
      <c r="I108" s="398"/>
      <c r="J108" s="399"/>
      <c r="K108" s="398"/>
      <c r="L108" s="399">
        <v>436.54</v>
      </c>
    </row>
    <row r="109" spans="1:12" ht="57" customHeight="1">
      <c r="A109" s="403"/>
      <c r="B109" s="403" t="s">
        <v>648</v>
      </c>
      <c r="C109" s="403" t="s">
        <v>649</v>
      </c>
      <c r="D109" s="404" t="s">
        <v>331</v>
      </c>
      <c r="E109" s="405">
        <v>41</v>
      </c>
      <c r="F109" s="405"/>
      <c r="G109" s="405">
        <v>41</v>
      </c>
      <c r="H109" s="406"/>
      <c r="I109" s="407"/>
      <c r="J109" s="406"/>
      <c r="K109" s="407"/>
      <c r="L109" s="406">
        <v>201.1</v>
      </c>
    </row>
    <row r="110" spans="1:12" ht="15" customHeight="1">
      <c r="C110" s="964" t="s">
        <v>334</v>
      </c>
      <c r="D110" s="964"/>
      <c r="E110" s="964"/>
      <c r="F110" s="964"/>
      <c r="G110" s="964"/>
      <c r="H110" s="964"/>
      <c r="I110" s="965">
        <v>1403.9466666666999</v>
      </c>
      <c r="J110" s="965"/>
      <c r="K110" s="965">
        <v>2105.92</v>
      </c>
      <c r="L110" s="965"/>
    </row>
    <row r="111" spans="1:12" ht="28.5" customHeight="1">
      <c r="A111" s="393" t="s">
        <v>424</v>
      </c>
      <c r="B111" s="395" t="s">
        <v>668</v>
      </c>
      <c r="C111" s="395" t="s">
        <v>669</v>
      </c>
      <c r="D111" s="396" t="s">
        <v>312</v>
      </c>
      <c r="E111" s="397">
        <v>1</v>
      </c>
      <c r="F111" s="397"/>
      <c r="G111" s="397">
        <v>1</v>
      </c>
      <c r="H111" s="399"/>
      <c r="I111" s="398"/>
      <c r="J111" s="399"/>
      <c r="K111" s="398"/>
      <c r="L111" s="399"/>
    </row>
    <row r="112" spans="1:12">
      <c r="C112" s="400" t="s">
        <v>670</v>
      </c>
    </row>
    <row r="113" spans="1:12" ht="15" customHeight="1">
      <c r="A113" s="394"/>
      <c r="B113" s="397">
        <v>1</v>
      </c>
      <c r="C113" s="394" t="s">
        <v>284</v>
      </c>
      <c r="D113" s="396" t="s">
        <v>263</v>
      </c>
      <c r="E113" s="401"/>
      <c r="F113" s="397"/>
      <c r="G113" s="401">
        <v>91</v>
      </c>
      <c r="H113" s="397"/>
      <c r="I113" s="397"/>
      <c r="J113" s="397"/>
      <c r="K113" s="397"/>
      <c r="L113" s="402">
        <v>37610.300000000003</v>
      </c>
    </row>
    <row r="114" spans="1:12" ht="28.5" customHeight="1">
      <c r="A114" s="395"/>
      <c r="B114" s="395" t="s">
        <v>453</v>
      </c>
      <c r="C114" s="403" t="s">
        <v>454</v>
      </c>
      <c r="D114" s="404" t="s">
        <v>263</v>
      </c>
      <c r="E114" s="405">
        <v>91</v>
      </c>
      <c r="F114" s="405"/>
      <c r="G114" s="405">
        <v>91</v>
      </c>
      <c r="H114" s="406">
        <v>413.3</v>
      </c>
      <c r="I114" s="407">
        <v>1</v>
      </c>
      <c r="J114" s="406">
        <v>413.3</v>
      </c>
      <c r="K114" s="407"/>
      <c r="L114" s="406">
        <v>37610.300000000003</v>
      </c>
    </row>
    <row r="115" spans="1:12" ht="15" customHeight="1">
      <c r="A115" s="395"/>
      <c r="B115" s="395"/>
      <c r="C115" s="408" t="s">
        <v>327</v>
      </c>
      <c r="D115" s="396"/>
      <c r="E115" s="397"/>
      <c r="F115" s="397"/>
      <c r="G115" s="397"/>
      <c r="H115" s="399"/>
      <c r="I115" s="398"/>
      <c r="J115" s="399"/>
      <c r="K115" s="398"/>
      <c r="L115" s="399">
        <v>37610.300000000003</v>
      </c>
    </row>
    <row r="116" spans="1:12" ht="14.25" customHeight="1">
      <c r="A116" s="395"/>
      <c r="B116" s="395"/>
      <c r="C116" s="395" t="s">
        <v>328</v>
      </c>
      <c r="D116" s="396"/>
      <c r="E116" s="397"/>
      <c r="F116" s="397"/>
      <c r="G116" s="397"/>
      <c r="H116" s="399"/>
      <c r="I116" s="398"/>
      <c r="J116" s="399"/>
      <c r="K116" s="398"/>
      <c r="L116" s="399">
        <v>37610.300000000003</v>
      </c>
    </row>
    <row r="117" spans="1:12" ht="57" customHeight="1">
      <c r="A117" s="395"/>
      <c r="B117" s="395" t="s">
        <v>646</v>
      </c>
      <c r="C117" s="395" t="s">
        <v>647</v>
      </c>
      <c r="D117" s="396" t="s">
        <v>331</v>
      </c>
      <c r="E117" s="397">
        <v>89</v>
      </c>
      <c r="F117" s="397"/>
      <c r="G117" s="397">
        <v>89</v>
      </c>
      <c r="H117" s="399"/>
      <c r="I117" s="398"/>
      <c r="J117" s="399"/>
      <c r="K117" s="398"/>
      <c r="L117" s="399">
        <v>33473.17</v>
      </c>
    </row>
    <row r="118" spans="1:12" ht="57" customHeight="1">
      <c r="A118" s="403"/>
      <c r="B118" s="403" t="s">
        <v>648</v>
      </c>
      <c r="C118" s="403" t="s">
        <v>649</v>
      </c>
      <c r="D118" s="404" t="s">
        <v>331</v>
      </c>
      <c r="E118" s="405">
        <v>41</v>
      </c>
      <c r="F118" s="405"/>
      <c r="G118" s="405">
        <v>41</v>
      </c>
      <c r="H118" s="406"/>
      <c r="I118" s="407"/>
      <c r="J118" s="406"/>
      <c r="K118" s="407"/>
      <c r="L118" s="406">
        <v>15420.22</v>
      </c>
    </row>
    <row r="119" spans="1:12" ht="15" customHeight="1">
      <c r="C119" s="964" t="s">
        <v>334</v>
      </c>
      <c r="D119" s="964"/>
      <c r="E119" s="964"/>
      <c r="F119" s="964"/>
      <c r="G119" s="964"/>
      <c r="H119" s="964"/>
      <c r="I119" s="965">
        <v>86503.69</v>
      </c>
      <c r="J119" s="965"/>
      <c r="K119" s="965">
        <v>86503.69</v>
      </c>
      <c r="L119" s="965"/>
    </row>
    <row r="120" spans="1:12" ht="42.75" customHeight="1">
      <c r="A120" s="393" t="s">
        <v>432</v>
      </c>
      <c r="B120" s="395" t="s">
        <v>671</v>
      </c>
      <c r="C120" s="395" t="s">
        <v>672</v>
      </c>
      <c r="D120" s="396" t="s">
        <v>312</v>
      </c>
      <c r="E120" s="397">
        <v>1.5</v>
      </c>
      <c r="F120" s="397"/>
      <c r="G120" s="397">
        <v>1.5</v>
      </c>
      <c r="H120" s="399"/>
      <c r="I120" s="398"/>
      <c r="J120" s="399"/>
      <c r="K120" s="398"/>
      <c r="L120" s="399"/>
    </row>
    <row r="121" spans="1:12">
      <c r="C121" s="400" t="s">
        <v>643</v>
      </c>
    </row>
    <row r="122" spans="1:12" ht="15" customHeight="1">
      <c r="A122" s="394"/>
      <c r="B122" s="397">
        <v>2</v>
      </c>
      <c r="C122" s="394" t="s">
        <v>188</v>
      </c>
      <c r="D122" s="396"/>
      <c r="E122" s="401"/>
      <c r="F122" s="397"/>
      <c r="G122" s="401"/>
      <c r="H122" s="397"/>
      <c r="I122" s="397"/>
      <c r="J122" s="397"/>
      <c r="K122" s="397"/>
      <c r="L122" s="402">
        <v>5280.33</v>
      </c>
    </row>
    <row r="123" spans="1:12" ht="15" customHeight="1">
      <c r="A123" s="394"/>
      <c r="B123" s="397"/>
      <c r="C123" s="394" t="s">
        <v>287</v>
      </c>
      <c r="D123" s="396" t="s">
        <v>263</v>
      </c>
      <c r="E123" s="401"/>
      <c r="F123" s="397"/>
      <c r="G123" s="401">
        <v>2.13</v>
      </c>
      <c r="H123" s="397"/>
      <c r="I123" s="397"/>
      <c r="J123" s="397"/>
      <c r="K123" s="397"/>
      <c r="L123" s="402">
        <v>1453.75</v>
      </c>
    </row>
    <row r="124" spans="1:12" ht="28.5" customHeight="1">
      <c r="A124" s="395"/>
      <c r="B124" s="395" t="s">
        <v>673</v>
      </c>
      <c r="C124" s="395" t="s">
        <v>674</v>
      </c>
      <c r="D124" s="396" t="s">
        <v>290</v>
      </c>
      <c r="E124" s="397">
        <v>1.42</v>
      </c>
      <c r="F124" s="397"/>
      <c r="G124" s="397">
        <v>2.13</v>
      </c>
      <c r="H124" s="399">
        <v>1796.4</v>
      </c>
      <c r="I124" s="398">
        <v>1.38</v>
      </c>
      <c r="J124" s="399">
        <v>2479.0300000000002</v>
      </c>
      <c r="K124" s="398"/>
      <c r="L124" s="399">
        <v>5280.33</v>
      </c>
    </row>
    <row r="125" spans="1:12" ht="28.5" customHeight="1">
      <c r="A125" s="395"/>
      <c r="B125" s="395" t="s">
        <v>370</v>
      </c>
      <c r="C125" s="403" t="s">
        <v>371</v>
      </c>
      <c r="D125" s="404" t="s">
        <v>263</v>
      </c>
      <c r="E125" s="405">
        <v>1.42</v>
      </c>
      <c r="F125" s="405"/>
      <c r="G125" s="405">
        <v>2.13</v>
      </c>
      <c r="H125" s="406"/>
      <c r="I125" s="407"/>
      <c r="J125" s="406">
        <v>682.51</v>
      </c>
      <c r="K125" s="407"/>
      <c r="L125" s="406">
        <v>1453.75</v>
      </c>
    </row>
    <row r="126" spans="1:12" ht="15" customHeight="1">
      <c r="A126" s="395"/>
      <c r="B126" s="395"/>
      <c r="C126" s="408" t="s">
        <v>327</v>
      </c>
      <c r="D126" s="396"/>
      <c r="E126" s="397"/>
      <c r="F126" s="397"/>
      <c r="G126" s="397"/>
      <c r="H126" s="399"/>
      <c r="I126" s="398"/>
      <c r="J126" s="399"/>
      <c r="K126" s="398"/>
      <c r="L126" s="399">
        <v>6734.08</v>
      </c>
    </row>
    <row r="127" spans="1:12" ht="14.25" customHeight="1">
      <c r="A127" s="395"/>
      <c r="B127" s="395"/>
      <c r="C127" s="395" t="s">
        <v>328</v>
      </c>
      <c r="D127" s="396"/>
      <c r="E127" s="397"/>
      <c r="F127" s="397"/>
      <c r="G127" s="397"/>
      <c r="H127" s="399"/>
      <c r="I127" s="398"/>
      <c r="J127" s="399"/>
      <c r="K127" s="398"/>
      <c r="L127" s="399">
        <v>1453.75</v>
      </c>
    </row>
    <row r="128" spans="1:12" ht="57" customHeight="1">
      <c r="A128" s="395"/>
      <c r="B128" s="395" t="s">
        <v>646</v>
      </c>
      <c r="C128" s="395" t="s">
        <v>647</v>
      </c>
      <c r="D128" s="396" t="s">
        <v>331</v>
      </c>
      <c r="E128" s="397">
        <v>89</v>
      </c>
      <c r="F128" s="397"/>
      <c r="G128" s="397">
        <v>89</v>
      </c>
      <c r="H128" s="399"/>
      <c r="I128" s="398"/>
      <c r="J128" s="399"/>
      <c r="K128" s="398"/>
      <c r="L128" s="399">
        <v>1293.8399999999999</v>
      </c>
    </row>
    <row r="129" spans="1:12" ht="57" customHeight="1">
      <c r="A129" s="403"/>
      <c r="B129" s="403" t="s">
        <v>648</v>
      </c>
      <c r="C129" s="403" t="s">
        <v>649</v>
      </c>
      <c r="D129" s="404" t="s">
        <v>331</v>
      </c>
      <c r="E129" s="405">
        <v>41</v>
      </c>
      <c r="F129" s="405"/>
      <c r="G129" s="405">
        <v>41</v>
      </c>
      <c r="H129" s="406"/>
      <c r="I129" s="407"/>
      <c r="J129" s="406"/>
      <c r="K129" s="407"/>
      <c r="L129" s="406">
        <v>596.04</v>
      </c>
    </row>
    <row r="130" spans="1:12" ht="15" customHeight="1">
      <c r="C130" s="964" t="s">
        <v>334</v>
      </c>
      <c r="D130" s="964"/>
      <c r="E130" s="964"/>
      <c r="F130" s="964"/>
      <c r="G130" s="964"/>
      <c r="H130" s="964"/>
      <c r="I130" s="965">
        <v>5749.3066666667</v>
      </c>
      <c r="J130" s="965"/>
      <c r="K130" s="965">
        <v>8623.9599999999991</v>
      </c>
      <c r="L130" s="965"/>
    </row>
    <row r="131" spans="1:12" ht="57" customHeight="1">
      <c r="A131" s="393" t="s">
        <v>448</v>
      </c>
      <c r="B131" s="395" t="s">
        <v>675</v>
      </c>
      <c r="C131" s="395" t="s">
        <v>676</v>
      </c>
      <c r="D131" s="396" t="s">
        <v>312</v>
      </c>
      <c r="E131" s="397">
        <v>1.5</v>
      </c>
      <c r="F131" s="397"/>
      <c r="G131" s="397">
        <v>1.5</v>
      </c>
      <c r="H131" s="399"/>
      <c r="I131" s="398"/>
      <c r="J131" s="399"/>
      <c r="K131" s="398"/>
      <c r="L131" s="399"/>
    </row>
    <row r="132" spans="1:12">
      <c r="C132" s="400" t="s">
        <v>643</v>
      </c>
    </row>
    <row r="133" spans="1:12" ht="15" customHeight="1">
      <c r="A133" s="394"/>
      <c r="B133" s="397">
        <v>2</v>
      </c>
      <c r="C133" s="394" t="s">
        <v>188</v>
      </c>
      <c r="D133" s="396"/>
      <c r="E133" s="401"/>
      <c r="F133" s="397"/>
      <c r="G133" s="401"/>
      <c r="H133" s="397"/>
      <c r="I133" s="397"/>
      <c r="J133" s="397"/>
      <c r="K133" s="397"/>
      <c r="L133" s="402">
        <v>2444.48</v>
      </c>
    </row>
    <row r="134" spans="1:12" ht="15" customHeight="1">
      <c r="A134" s="394"/>
      <c r="B134" s="397"/>
      <c r="C134" s="394" t="s">
        <v>287</v>
      </c>
      <c r="D134" s="396" t="s">
        <v>263</v>
      </c>
      <c r="E134" s="401"/>
      <c r="F134" s="397"/>
      <c r="G134" s="401">
        <v>2.1</v>
      </c>
      <c r="H134" s="397"/>
      <c r="I134" s="397"/>
      <c r="J134" s="397"/>
      <c r="K134" s="397"/>
      <c r="L134" s="402">
        <v>1226.23</v>
      </c>
    </row>
    <row r="135" spans="1:12" ht="28.5" customHeight="1">
      <c r="A135" s="395"/>
      <c r="B135" s="395" t="s">
        <v>666</v>
      </c>
      <c r="C135" s="395" t="s">
        <v>667</v>
      </c>
      <c r="D135" s="396" t="s">
        <v>290</v>
      </c>
      <c r="E135" s="397">
        <v>1.4</v>
      </c>
      <c r="F135" s="397"/>
      <c r="G135" s="397">
        <v>2.1</v>
      </c>
      <c r="H135" s="399">
        <v>962.02</v>
      </c>
      <c r="I135" s="398">
        <v>1.21</v>
      </c>
      <c r="J135" s="399">
        <v>1164.04</v>
      </c>
      <c r="K135" s="398"/>
      <c r="L135" s="399">
        <v>2444.48</v>
      </c>
    </row>
    <row r="136" spans="1:12" ht="28.5" customHeight="1">
      <c r="A136" s="395"/>
      <c r="B136" s="395" t="s">
        <v>291</v>
      </c>
      <c r="C136" s="403" t="s">
        <v>292</v>
      </c>
      <c r="D136" s="404" t="s">
        <v>263</v>
      </c>
      <c r="E136" s="405">
        <v>1.4</v>
      </c>
      <c r="F136" s="405"/>
      <c r="G136" s="405">
        <v>2.1</v>
      </c>
      <c r="H136" s="406"/>
      <c r="I136" s="407"/>
      <c r="J136" s="406">
        <v>583.91999999999996</v>
      </c>
      <c r="K136" s="407"/>
      <c r="L136" s="406">
        <v>1226.23</v>
      </c>
    </row>
    <row r="137" spans="1:12" ht="15" customHeight="1">
      <c r="A137" s="395"/>
      <c r="B137" s="395"/>
      <c r="C137" s="408" t="s">
        <v>327</v>
      </c>
      <c r="D137" s="396"/>
      <c r="E137" s="397"/>
      <c r="F137" s="397"/>
      <c r="G137" s="397"/>
      <c r="H137" s="399"/>
      <c r="I137" s="398"/>
      <c r="J137" s="399"/>
      <c r="K137" s="398"/>
      <c r="L137" s="399">
        <v>3670.71</v>
      </c>
    </row>
    <row r="138" spans="1:12" ht="14.25" customHeight="1">
      <c r="A138" s="395"/>
      <c r="B138" s="395"/>
      <c r="C138" s="395" t="s">
        <v>328</v>
      </c>
      <c r="D138" s="396"/>
      <c r="E138" s="397"/>
      <c r="F138" s="397"/>
      <c r="G138" s="397"/>
      <c r="H138" s="399"/>
      <c r="I138" s="398"/>
      <c r="J138" s="399"/>
      <c r="K138" s="398"/>
      <c r="L138" s="399">
        <v>1226.23</v>
      </c>
    </row>
    <row r="139" spans="1:12" ht="57" customHeight="1">
      <c r="A139" s="395"/>
      <c r="B139" s="395" t="s">
        <v>646</v>
      </c>
      <c r="C139" s="395" t="s">
        <v>647</v>
      </c>
      <c r="D139" s="396" t="s">
        <v>331</v>
      </c>
      <c r="E139" s="397">
        <v>89</v>
      </c>
      <c r="F139" s="397"/>
      <c r="G139" s="397">
        <v>89</v>
      </c>
      <c r="H139" s="399"/>
      <c r="I139" s="398"/>
      <c r="J139" s="399"/>
      <c r="K139" s="398"/>
      <c r="L139" s="399">
        <v>1091.3399999999999</v>
      </c>
    </row>
    <row r="140" spans="1:12" ht="57" customHeight="1">
      <c r="A140" s="403"/>
      <c r="B140" s="403" t="s">
        <v>648</v>
      </c>
      <c r="C140" s="403" t="s">
        <v>649</v>
      </c>
      <c r="D140" s="404" t="s">
        <v>331</v>
      </c>
      <c r="E140" s="405">
        <v>41</v>
      </c>
      <c r="F140" s="405"/>
      <c r="G140" s="405">
        <v>41</v>
      </c>
      <c r="H140" s="406"/>
      <c r="I140" s="407"/>
      <c r="J140" s="406"/>
      <c r="K140" s="407"/>
      <c r="L140" s="406">
        <v>502.75</v>
      </c>
    </row>
    <row r="141" spans="1:12" ht="15" customHeight="1">
      <c r="C141" s="964" t="s">
        <v>334</v>
      </c>
      <c r="D141" s="964"/>
      <c r="E141" s="964"/>
      <c r="F141" s="964"/>
      <c r="G141" s="964"/>
      <c r="H141" s="964"/>
      <c r="I141" s="965">
        <v>3509.8666666667</v>
      </c>
      <c r="J141" s="965"/>
      <c r="K141" s="965">
        <v>5264.8</v>
      </c>
      <c r="L141" s="965"/>
    </row>
    <row r="142" spans="1:12" ht="42.75" customHeight="1">
      <c r="A142" s="393" t="s">
        <v>459</v>
      </c>
      <c r="B142" s="395" t="s">
        <v>677</v>
      </c>
      <c r="C142" s="395" t="s">
        <v>678</v>
      </c>
      <c r="D142" s="396" t="s">
        <v>312</v>
      </c>
      <c r="E142" s="397">
        <v>1.5</v>
      </c>
      <c r="F142" s="397"/>
      <c r="G142" s="397">
        <v>1.5</v>
      </c>
      <c r="H142" s="399"/>
      <c r="I142" s="398"/>
      <c r="J142" s="399"/>
      <c r="K142" s="398"/>
      <c r="L142" s="399"/>
    </row>
    <row r="143" spans="1:12">
      <c r="C143" s="400" t="s">
        <v>643</v>
      </c>
    </row>
    <row r="144" spans="1:12" ht="15" customHeight="1">
      <c r="A144" s="394"/>
      <c r="B144" s="397">
        <v>1</v>
      </c>
      <c r="C144" s="394" t="s">
        <v>284</v>
      </c>
      <c r="D144" s="396" t="s">
        <v>263</v>
      </c>
      <c r="E144" s="401"/>
      <c r="F144" s="397"/>
      <c r="G144" s="401">
        <v>9.18</v>
      </c>
      <c r="H144" s="397"/>
      <c r="I144" s="397"/>
      <c r="J144" s="397"/>
      <c r="K144" s="397"/>
      <c r="L144" s="402">
        <v>3794.09</v>
      </c>
    </row>
    <row r="145" spans="1:12" ht="28.5" customHeight="1">
      <c r="A145" s="395"/>
      <c r="B145" s="395" t="s">
        <v>453</v>
      </c>
      <c r="C145" s="395" t="s">
        <v>454</v>
      </c>
      <c r="D145" s="396" t="s">
        <v>263</v>
      </c>
      <c r="E145" s="397">
        <v>6.12</v>
      </c>
      <c r="F145" s="397"/>
      <c r="G145" s="397">
        <v>9.18</v>
      </c>
      <c r="H145" s="399">
        <v>413.3</v>
      </c>
      <c r="I145" s="398">
        <v>1</v>
      </c>
      <c r="J145" s="399">
        <v>413.3</v>
      </c>
      <c r="K145" s="398"/>
      <c r="L145" s="399">
        <v>3794.09</v>
      </c>
    </row>
    <row r="146" spans="1:12" ht="15" customHeight="1">
      <c r="A146" s="394"/>
      <c r="B146" s="397">
        <v>2</v>
      </c>
      <c r="C146" s="394" t="s">
        <v>188</v>
      </c>
      <c r="D146" s="396"/>
      <c r="E146" s="401"/>
      <c r="F146" s="397"/>
      <c r="G146" s="401"/>
      <c r="H146" s="397"/>
      <c r="I146" s="397"/>
      <c r="J146" s="397"/>
      <c r="K146" s="397"/>
      <c r="L146" s="402">
        <v>4631.3100000000004</v>
      </c>
    </row>
    <row r="147" spans="1:12" ht="15" customHeight="1">
      <c r="A147" s="394"/>
      <c r="B147" s="397"/>
      <c r="C147" s="394" t="s">
        <v>287</v>
      </c>
      <c r="D147" s="396" t="s">
        <v>263</v>
      </c>
      <c r="E147" s="401"/>
      <c r="F147" s="397"/>
      <c r="G147" s="401">
        <v>5.0999999999999996</v>
      </c>
      <c r="H147" s="397"/>
      <c r="I147" s="397"/>
      <c r="J147" s="397"/>
      <c r="K147" s="397"/>
      <c r="L147" s="402">
        <v>2977.99</v>
      </c>
    </row>
    <row r="148" spans="1:12" ht="28.5" customHeight="1">
      <c r="A148" s="395"/>
      <c r="B148" s="395" t="s">
        <v>679</v>
      </c>
      <c r="C148" s="395" t="s">
        <v>680</v>
      </c>
      <c r="D148" s="396" t="s">
        <v>290</v>
      </c>
      <c r="E148" s="397">
        <v>3.4</v>
      </c>
      <c r="F148" s="397"/>
      <c r="G148" s="397">
        <v>5.0999999999999996</v>
      </c>
      <c r="H148" s="399">
        <v>16.66</v>
      </c>
      <c r="I148" s="398">
        <v>1</v>
      </c>
      <c r="J148" s="399">
        <v>16.66</v>
      </c>
      <c r="K148" s="398"/>
      <c r="L148" s="399">
        <v>84.97</v>
      </c>
    </row>
    <row r="149" spans="1:12" ht="28.5" customHeight="1">
      <c r="A149" s="395"/>
      <c r="B149" s="395" t="s">
        <v>681</v>
      </c>
      <c r="C149" s="395" t="s">
        <v>682</v>
      </c>
      <c r="D149" s="396" t="s">
        <v>290</v>
      </c>
      <c r="E149" s="397">
        <v>3.4</v>
      </c>
      <c r="F149" s="397"/>
      <c r="G149" s="397">
        <v>5.0999999999999996</v>
      </c>
      <c r="H149" s="399">
        <v>724.75</v>
      </c>
      <c r="I149" s="398">
        <v>1.23</v>
      </c>
      <c r="J149" s="399">
        <v>891.44</v>
      </c>
      <c r="K149" s="398"/>
      <c r="L149" s="399">
        <v>4546.34</v>
      </c>
    </row>
    <row r="150" spans="1:12" ht="28.5" customHeight="1">
      <c r="A150" s="395"/>
      <c r="B150" s="395" t="s">
        <v>291</v>
      </c>
      <c r="C150" s="403" t="s">
        <v>292</v>
      </c>
      <c r="D150" s="404" t="s">
        <v>263</v>
      </c>
      <c r="E150" s="405">
        <v>3.4</v>
      </c>
      <c r="F150" s="405"/>
      <c r="G150" s="405">
        <v>5.0999999999999996</v>
      </c>
      <c r="H150" s="406"/>
      <c r="I150" s="407"/>
      <c r="J150" s="406">
        <v>583.91999999999996</v>
      </c>
      <c r="K150" s="407"/>
      <c r="L150" s="406">
        <v>2977.99</v>
      </c>
    </row>
    <row r="151" spans="1:12" ht="15" customHeight="1">
      <c r="A151" s="395"/>
      <c r="B151" s="395"/>
      <c r="C151" s="408" t="s">
        <v>327</v>
      </c>
      <c r="D151" s="396"/>
      <c r="E151" s="397"/>
      <c r="F151" s="397"/>
      <c r="G151" s="397"/>
      <c r="H151" s="399"/>
      <c r="I151" s="398"/>
      <c r="J151" s="399"/>
      <c r="K151" s="398"/>
      <c r="L151" s="399">
        <v>11403.39</v>
      </c>
    </row>
    <row r="152" spans="1:12" ht="14.25" customHeight="1">
      <c r="A152" s="395"/>
      <c r="B152" s="395"/>
      <c r="C152" s="395" t="s">
        <v>328</v>
      </c>
      <c r="D152" s="396"/>
      <c r="E152" s="397"/>
      <c r="F152" s="397"/>
      <c r="G152" s="397"/>
      <c r="H152" s="399"/>
      <c r="I152" s="398"/>
      <c r="J152" s="399"/>
      <c r="K152" s="398"/>
      <c r="L152" s="399">
        <v>6772.08</v>
      </c>
    </row>
    <row r="153" spans="1:12" ht="57" customHeight="1">
      <c r="A153" s="395"/>
      <c r="B153" s="395" t="s">
        <v>646</v>
      </c>
      <c r="C153" s="395" t="s">
        <v>647</v>
      </c>
      <c r="D153" s="396" t="s">
        <v>331</v>
      </c>
      <c r="E153" s="397">
        <v>89</v>
      </c>
      <c r="F153" s="397"/>
      <c r="G153" s="397">
        <v>89</v>
      </c>
      <c r="H153" s="399"/>
      <c r="I153" s="398"/>
      <c r="J153" s="399"/>
      <c r="K153" s="398"/>
      <c r="L153" s="399">
        <v>6027.15</v>
      </c>
    </row>
    <row r="154" spans="1:12" ht="57" customHeight="1">
      <c r="A154" s="403"/>
      <c r="B154" s="403" t="s">
        <v>648</v>
      </c>
      <c r="C154" s="403" t="s">
        <v>649</v>
      </c>
      <c r="D154" s="404" t="s">
        <v>331</v>
      </c>
      <c r="E154" s="405">
        <v>41</v>
      </c>
      <c r="F154" s="405"/>
      <c r="G154" s="405">
        <v>41</v>
      </c>
      <c r="H154" s="406"/>
      <c r="I154" s="407"/>
      <c r="J154" s="406"/>
      <c r="K154" s="407"/>
      <c r="L154" s="406">
        <v>2776.55</v>
      </c>
    </row>
    <row r="155" spans="1:12" ht="15" customHeight="1">
      <c r="C155" s="964" t="s">
        <v>334</v>
      </c>
      <c r="D155" s="964"/>
      <c r="E155" s="964"/>
      <c r="F155" s="964"/>
      <c r="G155" s="964"/>
      <c r="H155" s="964"/>
      <c r="I155" s="965">
        <v>13471.393333333001</v>
      </c>
      <c r="J155" s="965"/>
      <c r="K155" s="965">
        <v>20207.09</v>
      </c>
      <c r="L155" s="965"/>
    </row>
    <row r="156" spans="1:12" ht="71.25" customHeight="1">
      <c r="A156" s="393" t="s">
        <v>464</v>
      </c>
      <c r="B156" s="395" t="s">
        <v>683</v>
      </c>
      <c r="C156" s="395" t="s">
        <v>684</v>
      </c>
      <c r="D156" s="396" t="s">
        <v>685</v>
      </c>
      <c r="E156" s="397">
        <v>1</v>
      </c>
      <c r="F156" s="397"/>
      <c r="G156" s="397">
        <v>1</v>
      </c>
      <c r="H156" s="399"/>
      <c r="I156" s="398"/>
      <c r="J156" s="399"/>
      <c r="K156" s="398"/>
      <c r="L156" s="399"/>
    </row>
    <row r="157" spans="1:12" ht="15" customHeight="1">
      <c r="A157" s="394"/>
      <c r="B157" s="397">
        <v>2</v>
      </c>
      <c r="C157" s="394" t="s">
        <v>188</v>
      </c>
      <c r="D157" s="396"/>
      <c r="E157" s="401"/>
      <c r="F157" s="397"/>
      <c r="G157" s="401"/>
      <c r="H157" s="397"/>
      <c r="I157" s="397"/>
      <c r="J157" s="397"/>
      <c r="K157" s="397"/>
      <c r="L157" s="402">
        <v>4226.34</v>
      </c>
    </row>
    <row r="158" spans="1:12" ht="15" customHeight="1">
      <c r="A158" s="394"/>
      <c r="B158" s="397"/>
      <c r="C158" s="394" t="s">
        <v>287</v>
      </c>
      <c r="D158" s="396" t="s">
        <v>263</v>
      </c>
      <c r="E158" s="401"/>
      <c r="F158" s="397"/>
      <c r="G158" s="401">
        <v>3.78</v>
      </c>
      <c r="H158" s="397"/>
      <c r="I158" s="397"/>
      <c r="J158" s="397"/>
      <c r="K158" s="397"/>
      <c r="L158" s="402">
        <v>2207.2199999999998</v>
      </c>
    </row>
    <row r="159" spans="1:12" ht="42.75" customHeight="1">
      <c r="A159" s="395"/>
      <c r="B159" s="395" t="s">
        <v>686</v>
      </c>
      <c r="C159" s="395" t="s">
        <v>687</v>
      </c>
      <c r="D159" s="396" t="s">
        <v>290</v>
      </c>
      <c r="E159" s="397">
        <v>3.78</v>
      </c>
      <c r="F159" s="397"/>
      <c r="G159" s="397">
        <v>3.78</v>
      </c>
      <c r="H159" s="399">
        <v>924.03</v>
      </c>
      <c r="I159" s="398">
        <v>1.21</v>
      </c>
      <c r="J159" s="399">
        <v>1118.08</v>
      </c>
      <c r="K159" s="398"/>
      <c r="L159" s="399">
        <v>4226.34</v>
      </c>
    </row>
    <row r="160" spans="1:12" ht="28.5" customHeight="1">
      <c r="A160" s="395"/>
      <c r="B160" s="395" t="s">
        <v>291</v>
      </c>
      <c r="C160" s="403" t="s">
        <v>292</v>
      </c>
      <c r="D160" s="404" t="s">
        <v>263</v>
      </c>
      <c r="E160" s="405">
        <v>3.78</v>
      </c>
      <c r="F160" s="405"/>
      <c r="G160" s="405">
        <v>3.78</v>
      </c>
      <c r="H160" s="406"/>
      <c r="I160" s="407"/>
      <c r="J160" s="406">
        <v>583.91999999999996</v>
      </c>
      <c r="K160" s="407"/>
      <c r="L160" s="406">
        <v>2207.2199999999998</v>
      </c>
    </row>
    <row r="161" spans="1:12" ht="15" customHeight="1">
      <c r="A161" s="395"/>
      <c r="B161" s="395"/>
      <c r="C161" s="408" t="s">
        <v>327</v>
      </c>
      <c r="D161" s="396"/>
      <c r="E161" s="397"/>
      <c r="F161" s="397"/>
      <c r="G161" s="397"/>
      <c r="H161" s="399"/>
      <c r="I161" s="398"/>
      <c r="J161" s="399"/>
      <c r="K161" s="398"/>
      <c r="L161" s="399">
        <v>6433.56</v>
      </c>
    </row>
    <row r="162" spans="1:12" ht="14.25" customHeight="1">
      <c r="A162" s="395"/>
      <c r="B162" s="395"/>
      <c r="C162" s="395" t="s">
        <v>328</v>
      </c>
      <c r="D162" s="396"/>
      <c r="E162" s="397"/>
      <c r="F162" s="397"/>
      <c r="G162" s="397"/>
      <c r="H162" s="399"/>
      <c r="I162" s="398"/>
      <c r="J162" s="399"/>
      <c r="K162" s="398"/>
      <c r="L162" s="399">
        <v>2207.2199999999998</v>
      </c>
    </row>
    <row r="163" spans="1:12" ht="57" customHeight="1">
      <c r="A163" s="395"/>
      <c r="B163" s="395" t="s">
        <v>646</v>
      </c>
      <c r="C163" s="395" t="s">
        <v>647</v>
      </c>
      <c r="D163" s="396" t="s">
        <v>331</v>
      </c>
      <c r="E163" s="397">
        <v>89</v>
      </c>
      <c r="F163" s="397"/>
      <c r="G163" s="397">
        <v>89</v>
      </c>
      <c r="H163" s="399"/>
      <c r="I163" s="398"/>
      <c r="J163" s="399"/>
      <c r="K163" s="398"/>
      <c r="L163" s="399">
        <v>1964.43</v>
      </c>
    </row>
    <row r="164" spans="1:12" ht="57" customHeight="1">
      <c r="A164" s="403"/>
      <c r="B164" s="403" t="s">
        <v>648</v>
      </c>
      <c r="C164" s="403" t="s">
        <v>649</v>
      </c>
      <c r="D164" s="404" t="s">
        <v>331</v>
      </c>
      <c r="E164" s="405">
        <v>41</v>
      </c>
      <c r="F164" s="405"/>
      <c r="G164" s="405">
        <v>41</v>
      </c>
      <c r="H164" s="406"/>
      <c r="I164" s="407"/>
      <c r="J164" s="406"/>
      <c r="K164" s="407"/>
      <c r="L164" s="406">
        <v>904.96</v>
      </c>
    </row>
    <row r="165" spans="1:12" ht="15" customHeight="1">
      <c r="C165" s="964" t="s">
        <v>334</v>
      </c>
      <c r="D165" s="964"/>
      <c r="E165" s="964"/>
      <c r="F165" s="964"/>
      <c r="G165" s="964"/>
      <c r="H165" s="964"/>
      <c r="I165" s="965">
        <v>9302.9500000000007</v>
      </c>
      <c r="J165" s="965"/>
      <c r="K165" s="965">
        <v>9302.9500000000007</v>
      </c>
      <c r="L165" s="965"/>
    </row>
    <row r="166" spans="1:12" ht="85.5" customHeight="1">
      <c r="A166" s="393" t="s">
        <v>471</v>
      </c>
      <c r="B166" s="395" t="s">
        <v>688</v>
      </c>
      <c r="C166" s="395" t="s">
        <v>689</v>
      </c>
      <c r="D166" s="396" t="s">
        <v>685</v>
      </c>
      <c r="E166" s="397">
        <v>1</v>
      </c>
      <c r="F166" s="397"/>
      <c r="G166" s="397">
        <v>1</v>
      </c>
      <c r="H166" s="399"/>
      <c r="I166" s="398"/>
      <c r="J166" s="399"/>
      <c r="K166" s="398"/>
      <c r="L166" s="399"/>
    </row>
    <row r="167" spans="1:12" ht="15" customHeight="1">
      <c r="A167" s="394"/>
      <c r="B167" s="397">
        <v>2</v>
      </c>
      <c r="C167" s="394" t="s">
        <v>188</v>
      </c>
      <c r="D167" s="396"/>
      <c r="E167" s="401"/>
      <c r="F167" s="397"/>
      <c r="G167" s="401"/>
      <c r="H167" s="397"/>
      <c r="I167" s="397"/>
      <c r="J167" s="397"/>
      <c r="K167" s="397"/>
      <c r="L167" s="402">
        <v>14960.1</v>
      </c>
    </row>
    <row r="168" spans="1:12" ht="15" customHeight="1">
      <c r="A168" s="394"/>
      <c r="B168" s="397"/>
      <c r="C168" s="394" t="s">
        <v>287</v>
      </c>
      <c r="D168" s="396" t="s">
        <v>263</v>
      </c>
      <c r="E168" s="401"/>
      <c r="F168" s="397"/>
      <c r="G168" s="401">
        <v>6.49</v>
      </c>
      <c r="H168" s="397"/>
      <c r="I168" s="397"/>
      <c r="J168" s="397"/>
      <c r="K168" s="397"/>
      <c r="L168" s="402">
        <v>3789.64</v>
      </c>
    </row>
    <row r="169" spans="1:12" ht="28.5" customHeight="1">
      <c r="A169" s="395"/>
      <c r="B169" s="395" t="s">
        <v>662</v>
      </c>
      <c r="C169" s="395" t="s">
        <v>663</v>
      </c>
      <c r="D169" s="396" t="s">
        <v>290</v>
      </c>
      <c r="E169" s="397">
        <v>6.49</v>
      </c>
      <c r="F169" s="397"/>
      <c r="G169" s="397">
        <v>6.49</v>
      </c>
      <c r="H169" s="399">
        <v>1905.04</v>
      </c>
      <c r="I169" s="398">
        <v>1.21</v>
      </c>
      <c r="J169" s="399">
        <v>2305.1</v>
      </c>
      <c r="K169" s="398"/>
      <c r="L169" s="399">
        <v>14960.1</v>
      </c>
    </row>
    <row r="170" spans="1:12" ht="28.5" customHeight="1">
      <c r="A170" s="395"/>
      <c r="B170" s="395" t="s">
        <v>291</v>
      </c>
      <c r="C170" s="403" t="s">
        <v>292</v>
      </c>
      <c r="D170" s="404" t="s">
        <v>263</v>
      </c>
      <c r="E170" s="405">
        <v>6.49</v>
      </c>
      <c r="F170" s="405"/>
      <c r="G170" s="405">
        <v>6.49</v>
      </c>
      <c r="H170" s="406"/>
      <c r="I170" s="407"/>
      <c r="J170" s="406">
        <v>583.91999999999996</v>
      </c>
      <c r="K170" s="407"/>
      <c r="L170" s="406">
        <v>3789.64</v>
      </c>
    </row>
    <row r="171" spans="1:12" ht="15" customHeight="1">
      <c r="A171" s="395"/>
      <c r="B171" s="395"/>
      <c r="C171" s="408" t="s">
        <v>327</v>
      </c>
      <c r="D171" s="396"/>
      <c r="E171" s="397"/>
      <c r="F171" s="397"/>
      <c r="G171" s="397"/>
      <c r="H171" s="399"/>
      <c r="I171" s="398"/>
      <c r="J171" s="399"/>
      <c r="K171" s="398"/>
      <c r="L171" s="399">
        <v>18749.740000000002</v>
      </c>
    </row>
    <row r="172" spans="1:12" ht="14.25" customHeight="1">
      <c r="A172" s="395"/>
      <c r="B172" s="395"/>
      <c r="C172" s="395" t="s">
        <v>328</v>
      </c>
      <c r="D172" s="396"/>
      <c r="E172" s="397"/>
      <c r="F172" s="397"/>
      <c r="G172" s="397"/>
      <c r="H172" s="399"/>
      <c r="I172" s="398"/>
      <c r="J172" s="399"/>
      <c r="K172" s="398"/>
      <c r="L172" s="399">
        <v>3789.64</v>
      </c>
    </row>
    <row r="173" spans="1:12" ht="57" customHeight="1">
      <c r="A173" s="395"/>
      <c r="B173" s="395" t="s">
        <v>646</v>
      </c>
      <c r="C173" s="395" t="s">
        <v>647</v>
      </c>
      <c r="D173" s="396" t="s">
        <v>331</v>
      </c>
      <c r="E173" s="397">
        <v>89</v>
      </c>
      <c r="F173" s="397"/>
      <c r="G173" s="397">
        <v>89</v>
      </c>
      <c r="H173" s="399"/>
      <c r="I173" s="398"/>
      <c r="J173" s="399"/>
      <c r="K173" s="398"/>
      <c r="L173" s="399">
        <v>3372.78</v>
      </c>
    </row>
    <row r="174" spans="1:12" ht="57" customHeight="1">
      <c r="A174" s="403"/>
      <c r="B174" s="403" t="s">
        <v>648</v>
      </c>
      <c r="C174" s="403" t="s">
        <v>649</v>
      </c>
      <c r="D174" s="404" t="s">
        <v>331</v>
      </c>
      <c r="E174" s="405">
        <v>41</v>
      </c>
      <c r="F174" s="405"/>
      <c r="G174" s="405">
        <v>41</v>
      </c>
      <c r="H174" s="406"/>
      <c r="I174" s="407"/>
      <c r="J174" s="406"/>
      <c r="K174" s="407"/>
      <c r="L174" s="406">
        <v>1553.75</v>
      </c>
    </row>
    <row r="175" spans="1:12" ht="15" customHeight="1">
      <c r="C175" s="964" t="s">
        <v>334</v>
      </c>
      <c r="D175" s="964"/>
      <c r="E175" s="964"/>
      <c r="F175" s="964"/>
      <c r="G175" s="964"/>
      <c r="H175" s="964"/>
      <c r="I175" s="965">
        <v>23676.27</v>
      </c>
      <c r="J175" s="965"/>
      <c r="K175" s="965">
        <v>23676.27</v>
      </c>
      <c r="L175" s="965"/>
    </row>
    <row r="176" spans="1:12" ht="106.5" customHeight="1">
      <c r="A176" s="393" t="s">
        <v>475</v>
      </c>
      <c r="B176" s="395" t="s">
        <v>690</v>
      </c>
      <c r="C176" s="395" t="s">
        <v>691</v>
      </c>
      <c r="D176" s="396" t="s">
        <v>685</v>
      </c>
      <c r="E176" s="397">
        <v>1</v>
      </c>
      <c r="F176" s="397"/>
      <c r="G176" s="397">
        <v>1</v>
      </c>
      <c r="H176" s="399"/>
      <c r="I176" s="398"/>
      <c r="J176" s="399"/>
      <c r="K176" s="398"/>
      <c r="L176" s="399"/>
    </row>
    <row r="177" spans="1:12" ht="15" customHeight="1">
      <c r="A177" s="394"/>
      <c r="B177" s="397">
        <v>2</v>
      </c>
      <c r="C177" s="394" t="s">
        <v>188</v>
      </c>
      <c r="D177" s="396"/>
      <c r="E177" s="401"/>
      <c r="F177" s="397"/>
      <c r="G177" s="401"/>
      <c r="H177" s="397"/>
      <c r="I177" s="397"/>
      <c r="J177" s="397"/>
      <c r="K177" s="397"/>
      <c r="L177" s="402">
        <v>27430.69</v>
      </c>
    </row>
    <row r="178" spans="1:12" ht="15" customHeight="1">
      <c r="A178" s="394"/>
      <c r="B178" s="397"/>
      <c r="C178" s="394" t="s">
        <v>287</v>
      </c>
      <c r="D178" s="396" t="s">
        <v>263</v>
      </c>
      <c r="E178" s="401"/>
      <c r="F178" s="397"/>
      <c r="G178" s="401">
        <v>11.9</v>
      </c>
      <c r="H178" s="397"/>
      <c r="I178" s="397"/>
      <c r="J178" s="397"/>
      <c r="K178" s="397"/>
      <c r="L178" s="402">
        <v>6948.65</v>
      </c>
    </row>
    <row r="179" spans="1:12" ht="28.5" customHeight="1">
      <c r="A179" s="395"/>
      <c r="B179" s="395" t="s">
        <v>662</v>
      </c>
      <c r="C179" s="395" t="s">
        <v>663</v>
      </c>
      <c r="D179" s="396" t="s">
        <v>290</v>
      </c>
      <c r="E179" s="397">
        <v>1.19</v>
      </c>
      <c r="F179" s="397">
        <v>10</v>
      </c>
      <c r="G179" s="397">
        <v>11.9</v>
      </c>
      <c r="H179" s="399">
        <v>1905.04</v>
      </c>
      <c r="I179" s="398">
        <v>1.21</v>
      </c>
      <c r="J179" s="399">
        <v>2305.1</v>
      </c>
      <c r="K179" s="398"/>
      <c r="L179" s="399">
        <v>27430.69</v>
      </c>
    </row>
    <row r="180" spans="1:12" ht="28.5" customHeight="1">
      <c r="A180" s="395"/>
      <c r="B180" s="395" t="s">
        <v>291</v>
      </c>
      <c r="C180" s="403" t="s">
        <v>292</v>
      </c>
      <c r="D180" s="404" t="s">
        <v>263</v>
      </c>
      <c r="E180" s="405">
        <v>1.19</v>
      </c>
      <c r="F180" s="405">
        <v>10</v>
      </c>
      <c r="G180" s="405">
        <v>1.19</v>
      </c>
      <c r="H180" s="406"/>
      <c r="I180" s="407"/>
      <c r="J180" s="406">
        <v>583.91999999999996</v>
      </c>
      <c r="K180" s="407"/>
      <c r="L180" s="406">
        <v>6948.65</v>
      </c>
    </row>
    <row r="181" spans="1:12" ht="15" customHeight="1">
      <c r="A181" s="395"/>
      <c r="B181" s="395"/>
      <c r="C181" s="408" t="s">
        <v>327</v>
      </c>
      <c r="D181" s="396"/>
      <c r="E181" s="397"/>
      <c r="F181" s="397"/>
      <c r="G181" s="397"/>
      <c r="H181" s="399"/>
      <c r="I181" s="398"/>
      <c r="J181" s="399"/>
      <c r="K181" s="398"/>
      <c r="L181" s="399">
        <v>34379.339999999997</v>
      </c>
    </row>
    <row r="182" spans="1:12" ht="14.25" customHeight="1">
      <c r="A182" s="395"/>
      <c r="B182" s="395"/>
      <c r="C182" s="395" t="s">
        <v>328</v>
      </c>
      <c r="D182" s="396"/>
      <c r="E182" s="397"/>
      <c r="F182" s="397"/>
      <c r="G182" s="397"/>
      <c r="H182" s="399"/>
      <c r="I182" s="398"/>
      <c r="J182" s="399"/>
      <c r="K182" s="398"/>
      <c r="L182" s="399">
        <v>6948.65</v>
      </c>
    </row>
    <row r="183" spans="1:12" ht="57" customHeight="1">
      <c r="A183" s="395"/>
      <c r="B183" s="395" t="s">
        <v>646</v>
      </c>
      <c r="C183" s="395" t="s">
        <v>647</v>
      </c>
      <c r="D183" s="396" t="s">
        <v>331</v>
      </c>
      <c r="E183" s="397">
        <v>89</v>
      </c>
      <c r="F183" s="397"/>
      <c r="G183" s="397">
        <v>89</v>
      </c>
      <c r="H183" s="399"/>
      <c r="I183" s="398"/>
      <c r="J183" s="399"/>
      <c r="K183" s="398"/>
      <c r="L183" s="399">
        <v>6184.3</v>
      </c>
    </row>
    <row r="184" spans="1:12" ht="57" customHeight="1">
      <c r="A184" s="403"/>
      <c r="B184" s="403" t="s">
        <v>648</v>
      </c>
      <c r="C184" s="403" t="s">
        <v>649</v>
      </c>
      <c r="D184" s="404" t="s">
        <v>331</v>
      </c>
      <c r="E184" s="405">
        <v>41</v>
      </c>
      <c r="F184" s="405"/>
      <c r="G184" s="405">
        <v>41</v>
      </c>
      <c r="H184" s="406"/>
      <c r="I184" s="407"/>
      <c r="J184" s="406"/>
      <c r="K184" s="407"/>
      <c r="L184" s="406">
        <v>2848.95</v>
      </c>
    </row>
    <row r="185" spans="1:12" ht="15" customHeight="1">
      <c r="C185" s="964" t="s">
        <v>334</v>
      </c>
      <c r="D185" s="964"/>
      <c r="E185" s="964"/>
      <c r="F185" s="964"/>
      <c r="G185" s="964"/>
      <c r="H185" s="964"/>
      <c r="I185" s="965">
        <v>43412.59</v>
      </c>
      <c r="J185" s="965"/>
      <c r="K185" s="965">
        <v>43412.59</v>
      </c>
      <c r="L185" s="965"/>
    </row>
    <row r="186" spans="1:12" ht="57" customHeight="1">
      <c r="A186" s="393" t="s">
        <v>480</v>
      </c>
      <c r="B186" s="395" t="s">
        <v>692</v>
      </c>
      <c r="C186" s="395" t="s">
        <v>693</v>
      </c>
      <c r="D186" s="396" t="s">
        <v>685</v>
      </c>
      <c r="E186" s="397">
        <v>1</v>
      </c>
      <c r="F186" s="397"/>
      <c r="G186" s="397">
        <v>1</v>
      </c>
      <c r="H186" s="399"/>
      <c r="I186" s="398"/>
      <c r="J186" s="399"/>
      <c r="K186" s="398"/>
      <c r="L186" s="399"/>
    </row>
    <row r="187" spans="1:12" ht="15" customHeight="1">
      <c r="A187" s="394"/>
      <c r="B187" s="397">
        <v>2</v>
      </c>
      <c r="C187" s="394" t="s">
        <v>188</v>
      </c>
      <c r="D187" s="396"/>
      <c r="E187" s="401"/>
      <c r="F187" s="397"/>
      <c r="G187" s="401"/>
      <c r="H187" s="397"/>
      <c r="I187" s="397"/>
      <c r="J187" s="397"/>
      <c r="K187" s="397"/>
      <c r="L187" s="402">
        <v>2427.14</v>
      </c>
    </row>
    <row r="188" spans="1:12" ht="15" customHeight="1">
      <c r="A188" s="394"/>
      <c r="B188" s="397"/>
      <c r="C188" s="394" t="s">
        <v>287</v>
      </c>
      <c r="D188" s="396" t="s">
        <v>263</v>
      </c>
      <c r="E188" s="401"/>
      <c r="F188" s="397"/>
      <c r="G188" s="401">
        <v>2.52</v>
      </c>
      <c r="H188" s="397"/>
      <c r="I188" s="397"/>
      <c r="J188" s="397"/>
      <c r="K188" s="397"/>
      <c r="L188" s="402">
        <v>1471.48</v>
      </c>
    </row>
    <row r="189" spans="1:12" ht="14.25" customHeight="1">
      <c r="A189" s="395"/>
      <c r="B189" s="395" t="s">
        <v>694</v>
      </c>
      <c r="C189" s="395" t="s">
        <v>695</v>
      </c>
      <c r="D189" s="396" t="s">
        <v>290</v>
      </c>
      <c r="E189" s="397">
        <v>2.52</v>
      </c>
      <c r="F189" s="397"/>
      <c r="G189" s="397">
        <v>2.52</v>
      </c>
      <c r="H189" s="399">
        <v>58.3</v>
      </c>
      <c r="I189" s="398">
        <v>1.23</v>
      </c>
      <c r="J189" s="399">
        <v>71.709999999999994</v>
      </c>
      <c r="K189" s="398"/>
      <c r="L189" s="399">
        <v>180.71</v>
      </c>
    </row>
    <row r="190" spans="1:12" ht="28.5" customHeight="1">
      <c r="A190" s="395"/>
      <c r="B190" s="395" t="s">
        <v>681</v>
      </c>
      <c r="C190" s="395" t="s">
        <v>682</v>
      </c>
      <c r="D190" s="396" t="s">
        <v>290</v>
      </c>
      <c r="E190" s="397">
        <v>2.52</v>
      </c>
      <c r="F190" s="397"/>
      <c r="G190" s="397">
        <v>2.52</v>
      </c>
      <c r="H190" s="399">
        <v>724.75</v>
      </c>
      <c r="I190" s="398">
        <v>1.23</v>
      </c>
      <c r="J190" s="399">
        <v>891.44</v>
      </c>
      <c r="K190" s="398"/>
      <c r="L190" s="399">
        <v>2246.4299999999998</v>
      </c>
    </row>
    <row r="191" spans="1:12" ht="28.5" customHeight="1">
      <c r="A191" s="395"/>
      <c r="B191" s="395" t="s">
        <v>291</v>
      </c>
      <c r="C191" s="403" t="s">
        <v>292</v>
      </c>
      <c r="D191" s="404" t="s">
        <v>263</v>
      </c>
      <c r="E191" s="405">
        <v>2.52</v>
      </c>
      <c r="F191" s="405"/>
      <c r="G191" s="405">
        <v>2.52</v>
      </c>
      <c r="H191" s="406"/>
      <c r="I191" s="407"/>
      <c r="J191" s="406">
        <v>583.91999999999996</v>
      </c>
      <c r="K191" s="407"/>
      <c r="L191" s="406">
        <v>1471.48</v>
      </c>
    </row>
    <row r="192" spans="1:12" ht="15" customHeight="1">
      <c r="A192" s="395"/>
      <c r="B192" s="395"/>
      <c r="C192" s="408" t="s">
        <v>327</v>
      </c>
      <c r="D192" s="396"/>
      <c r="E192" s="397"/>
      <c r="F192" s="397"/>
      <c r="G192" s="397"/>
      <c r="H192" s="399"/>
      <c r="I192" s="398"/>
      <c r="J192" s="399"/>
      <c r="K192" s="398"/>
      <c r="L192" s="399">
        <v>3898.62</v>
      </c>
    </row>
    <row r="193" spans="1:12" ht="14.25" customHeight="1">
      <c r="A193" s="395"/>
      <c r="B193" s="395"/>
      <c r="C193" s="395" t="s">
        <v>328</v>
      </c>
      <c r="D193" s="396"/>
      <c r="E193" s="397"/>
      <c r="F193" s="397"/>
      <c r="G193" s="397"/>
      <c r="H193" s="399"/>
      <c r="I193" s="398"/>
      <c r="J193" s="399"/>
      <c r="K193" s="398"/>
      <c r="L193" s="399">
        <v>1471.48</v>
      </c>
    </row>
    <row r="194" spans="1:12" ht="57" customHeight="1">
      <c r="A194" s="395"/>
      <c r="B194" s="395" t="s">
        <v>646</v>
      </c>
      <c r="C194" s="395" t="s">
        <v>647</v>
      </c>
      <c r="D194" s="396" t="s">
        <v>331</v>
      </c>
      <c r="E194" s="397">
        <v>89</v>
      </c>
      <c r="F194" s="397"/>
      <c r="G194" s="397">
        <v>89</v>
      </c>
      <c r="H194" s="399"/>
      <c r="I194" s="398"/>
      <c r="J194" s="399"/>
      <c r="K194" s="398"/>
      <c r="L194" s="399">
        <v>1309.6199999999999</v>
      </c>
    </row>
    <row r="195" spans="1:12" ht="57" customHeight="1">
      <c r="A195" s="403"/>
      <c r="B195" s="403" t="s">
        <v>648</v>
      </c>
      <c r="C195" s="403" t="s">
        <v>649</v>
      </c>
      <c r="D195" s="404" t="s">
        <v>331</v>
      </c>
      <c r="E195" s="405">
        <v>41</v>
      </c>
      <c r="F195" s="405"/>
      <c r="G195" s="405">
        <v>41</v>
      </c>
      <c r="H195" s="406"/>
      <c r="I195" s="407"/>
      <c r="J195" s="406"/>
      <c r="K195" s="407"/>
      <c r="L195" s="406">
        <v>603.30999999999995</v>
      </c>
    </row>
    <row r="196" spans="1:12" ht="15" customHeight="1">
      <c r="C196" s="964" t="s">
        <v>334</v>
      </c>
      <c r="D196" s="964"/>
      <c r="E196" s="964"/>
      <c r="F196" s="964"/>
      <c r="G196" s="964"/>
      <c r="H196" s="964"/>
      <c r="I196" s="965">
        <v>5811.55</v>
      </c>
      <c r="J196" s="965"/>
      <c r="K196" s="965">
        <v>5811.55</v>
      </c>
      <c r="L196" s="965"/>
    </row>
    <row r="198" spans="1:12" ht="15" customHeight="1">
      <c r="A198" s="411"/>
      <c r="B198" s="412"/>
      <c r="C198" s="966" t="s">
        <v>336</v>
      </c>
      <c r="D198" s="966"/>
      <c r="E198" s="966"/>
      <c r="F198" s="966"/>
      <c r="G198" s="966"/>
      <c r="H198" s="966"/>
      <c r="I198" s="402"/>
      <c r="J198" s="411"/>
      <c r="K198" s="413"/>
      <c r="L198" s="402">
        <v>335445.8</v>
      </c>
    </row>
    <row r="199" spans="1:12" ht="14.25" customHeight="1">
      <c r="A199" s="409"/>
      <c r="B199" s="410"/>
      <c r="C199" s="967" t="s">
        <v>337</v>
      </c>
      <c r="D199" s="968"/>
      <c r="E199" s="968"/>
      <c r="F199" s="968"/>
      <c r="G199" s="968"/>
      <c r="H199" s="968"/>
      <c r="I199" s="399"/>
      <c r="J199" s="409"/>
      <c r="K199" s="397"/>
      <c r="L199" s="399"/>
    </row>
    <row r="200" spans="1:12" ht="14.25" customHeight="1">
      <c r="A200" s="409"/>
      <c r="B200" s="410"/>
      <c r="C200" s="968" t="s">
        <v>338</v>
      </c>
      <c r="D200" s="968"/>
      <c r="E200" s="968"/>
      <c r="F200" s="968"/>
      <c r="G200" s="968"/>
      <c r="H200" s="968"/>
      <c r="I200" s="399"/>
      <c r="J200" s="409"/>
      <c r="K200" s="397"/>
      <c r="L200" s="399">
        <v>151976.41</v>
      </c>
    </row>
    <row r="201" spans="1:12" ht="14.25" hidden="1" customHeight="1">
      <c r="A201" s="409"/>
      <c r="B201" s="410"/>
      <c r="C201" s="968" t="s">
        <v>339</v>
      </c>
      <c r="D201" s="968"/>
      <c r="E201" s="968"/>
      <c r="F201" s="968"/>
      <c r="G201" s="968"/>
      <c r="H201" s="968"/>
      <c r="I201" s="399"/>
      <c r="J201" s="409"/>
      <c r="K201" s="397"/>
      <c r="L201" s="399">
        <v>168638.78</v>
      </c>
    </row>
    <row r="202" spans="1:12" ht="14.25" hidden="1" customHeight="1">
      <c r="A202" s="409"/>
      <c r="B202" s="410"/>
      <c r="C202" s="967" t="s">
        <v>340</v>
      </c>
      <c r="D202" s="968"/>
      <c r="E202" s="968"/>
      <c r="F202" s="968"/>
      <c r="G202" s="968"/>
      <c r="H202" s="968"/>
      <c r="I202" s="399"/>
      <c r="J202" s="409"/>
      <c r="K202" s="397"/>
      <c r="L202" s="399"/>
    </row>
    <row r="203" spans="1:12" ht="14.25" customHeight="1">
      <c r="A203" s="409"/>
      <c r="B203" s="410"/>
      <c r="C203" s="968" t="s">
        <v>339</v>
      </c>
      <c r="D203" s="968"/>
      <c r="E203" s="968"/>
      <c r="F203" s="968"/>
      <c r="G203" s="968"/>
      <c r="H203" s="968"/>
      <c r="I203" s="399"/>
      <c r="J203" s="409"/>
      <c r="K203" s="397"/>
      <c r="L203" s="399">
        <v>122296.18</v>
      </c>
    </row>
    <row r="204" spans="1:12" ht="14.25" hidden="1" customHeight="1">
      <c r="A204" s="409"/>
      <c r="B204" s="410"/>
      <c r="C204" s="967" t="s">
        <v>341</v>
      </c>
      <c r="D204" s="968"/>
      <c r="E204" s="968"/>
      <c r="F204" s="968"/>
      <c r="G204" s="968"/>
      <c r="H204" s="968"/>
      <c r="I204" s="399"/>
      <c r="J204" s="409"/>
      <c r="K204" s="397"/>
      <c r="L204" s="399"/>
    </row>
    <row r="205" spans="1:12" ht="14.25" customHeight="1">
      <c r="A205" s="409"/>
      <c r="B205" s="410"/>
      <c r="C205" s="968" t="s">
        <v>342</v>
      </c>
      <c r="D205" s="968"/>
      <c r="E205" s="968"/>
      <c r="F205" s="968"/>
      <c r="G205" s="968"/>
      <c r="H205" s="968"/>
      <c r="I205" s="399"/>
      <c r="J205" s="409"/>
      <c r="K205" s="397"/>
      <c r="L205" s="399">
        <v>46342.6</v>
      </c>
    </row>
    <row r="206" spans="1:12" ht="14.25" hidden="1" customHeight="1">
      <c r="A206" s="409"/>
      <c r="B206" s="410"/>
      <c r="C206" s="968" t="s">
        <v>343</v>
      </c>
      <c r="D206" s="968"/>
      <c r="E206" s="968"/>
      <c r="F206" s="968"/>
      <c r="G206" s="968"/>
      <c r="H206" s="968"/>
      <c r="I206" s="399"/>
      <c r="J206" s="409"/>
      <c r="K206" s="397"/>
      <c r="L206" s="399">
        <v>0</v>
      </c>
    </row>
    <row r="207" spans="1:12" ht="14.25" customHeight="1">
      <c r="A207" s="409"/>
      <c r="B207" s="410"/>
      <c r="C207" s="968" t="s">
        <v>344</v>
      </c>
      <c r="D207" s="968"/>
      <c r="E207" s="968"/>
      <c r="F207" s="968"/>
      <c r="G207" s="968"/>
      <c r="H207" s="968"/>
      <c r="I207" s="399"/>
      <c r="J207" s="409"/>
      <c r="K207" s="397"/>
      <c r="L207" s="399">
        <v>14830.61</v>
      </c>
    </row>
    <row r="208" spans="1:12" ht="14.25" customHeight="1">
      <c r="A208" s="409"/>
      <c r="B208" s="410"/>
      <c r="C208" s="967" t="s">
        <v>340</v>
      </c>
      <c r="D208" s="968"/>
      <c r="E208" s="968"/>
      <c r="F208" s="968"/>
      <c r="G208" s="968"/>
      <c r="H208" s="968"/>
      <c r="I208" s="399"/>
      <c r="J208" s="409"/>
      <c r="K208" s="397"/>
      <c r="L208" s="399"/>
    </row>
    <row r="209" spans="1:12" ht="14.25" customHeight="1">
      <c r="A209" s="409"/>
      <c r="B209" s="410"/>
      <c r="C209" s="968" t="s">
        <v>345</v>
      </c>
      <c r="D209" s="968"/>
      <c r="E209" s="968"/>
      <c r="F209" s="968"/>
      <c r="G209" s="968"/>
      <c r="H209" s="968"/>
      <c r="I209" s="399"/>
      <c r="J209" s="409"/>
      <c r="K209" s="397"/>
      <c r="L209" s="399">
        <v>14830.61</v>
      </c>
    </row>
    <row r="210" spans="1:12" ht="14.25" hidden="1" customHeight="1">
      <c r="A210" s="409"/>
      <c r="B210" s="410"/>
      <c r="C210" s="968" t="s">
        <v>346</v>
      </c>
      <c r="D210" s="968"/>
      <c r="E210" s="968"/>
      <c r="F210" s="968"/>
      <c r="G210" s="968"/>
      <c r="H210" s="968"/>
      <c r="I210" s="399"/>
      <c r="J210" s="409"/>
      <c r="K210" s="397"/>
      <c r="L210" s="399">
        <v>0</v>
      </c>
    </row>
    <row r="211" spans="1:12" ht="14.25" hidden="1" customHeight="1">
      <c r="A211" s="409"/>
      <c r="B211" s="410"/>
      <c r="C211" s="968" t="s">
        <v>347</v>
      </c>
      <c r="D211" s="968"/>
      <c r="E211" s="968"/>
      <c r="F211" s="968"/>
      <c r="G211" s="968"/>
      <c r="H211" s="968"/>
      <c r="I211" s="399"/>
      <c r="J211" s="409"/>
      <c r="K211" s="397"/>
      <c r="L211" s="399">
        <v>0</v>
      </c>
    </row>
    <row r="212" spans="1:12" ht="14.25" customHeight="1">
      <c r="A212" s="409"/>
      <c r="B212" s="410"/>
      <c r="C212" s="968" t="s">
        <v>348</v>
      </c>
      <c r="D212" s="968"/>
      <c r="E212" s="968"/>
      <c r="F212" s="968"/>
      <c r="G212" s="968"/>
      <c r="H212" s="968"/>
      <c r="I212" s="399"/>
      <c r="J212" s="409"/>
      <c r="K212" s="397"/>
      <c r="L212" s="399">
        <v>198319.01</v>
      </c>
    </row>
    <row r="213" spans="1:12" ht="14.25" customHeight="1">
      <c r="A213" s="409"/>
      <c r="B213" s="410"/>
      <c r="C213" s="968" t="s">
        <v>349</v>
      </c>
      <c r="D213" s="968"/>
      <c r="E213" s="968"/>
      <c r="F213" s="968"/>
      <c r="G213" s="968"/>
      <c r="H213" s="968"/>
      <c r="I213" s="399"/>
      <c r="J213" s="409"/>
      <c r="K213" s="397"/>
      <c r="L213" s="399">
        <v>176503.93</v>
      </c>
    </row>
    <row r="214" spans="1:12" ht="14.25" customHeight="1">
      <c r="A214" s="409"/>
      <c r="B214" s="410"/>
      <c r="C214" s="968" t="s">
        <v>350</v>
      </c>
      <c r="D214" s="968"/>
      <c r="E214" s="968"/>
      <c r="F214" s="968"/>
      <c r="G214" s="968"/>
      <c r="H214" s="968"/>
      <c r="I214" s="399"/>
      <c r="J214" s="409"/>
      <c r="K214" s="397"/>
      <c r="L214" s="399">
        <v>81310.789999999994</v>
      </c>
    </row>
    <row r="215" spans="1:12" ht="14.25" hidden="1" customHeight="1">
      <c r="A215" s="409"/>
      <c r="B215" s="410"/>
      <c r="C215" s="968" t="s">
        <v>351</v>
      </c>
      <c r="D215" s="968"/>
      <c r="E215" s="968"/>
      <c r="F215" s="968"/>
      <c r="G215" s="968"/>
      <c r="H215" s="968"/>
      <c r="I215" s="399"/>
      <c r="J215" s="409"/>
      <c r="K215" s="397"/>
      <c r="L215" s="399">
        <v>0</v>
      </c>
    </row>
    <row r="216" spans="1:12" ht="14.25" hidden="1" customHeight="1">
      <c r="A216" s="409"/>
      <c r="B216" s="410"/>
      <c r="C216" s="967" t="s">
        <v>337</v>
      </c>
      <c r="D216" s="968"/>
      <c r="E216" s="968"/>
      <c r="F216" s="968"/>
      <c r="G216" s="968"/>
      <c r="H216" s="968"/>
      <c r="I216" s="399"/>
      <c r="J216" s="409"/>
      <c r="K216" s="397"/>
      <c r="L216" s="399"/>
    </row>
    <row r="217" spans="1:12" ht="14.25" hidden="1" customHeight="1">
      <c r="A217" s="409"/>
      <c r="B217" s="410"/>
      <c r="C217" s="968" t="s">
        <v>352</v>
      </c>
      <c r="D217" s="968"/>
      <c r="E217" s="968"/>
      <c r="F217" s="968"/>
      <c r="G217" s="968"/>
      <c r="H217" s="968"/>
      <c r="I217" s="399"/>
      <c r="J217" s="409"/>
      <c r="K217" s="397"/>
      <c r="L217" s="399">
        <v>0</v>
      </c>
    </row>
    <row r="218" spans="1:12" ht="14.25" hidden="1" customHeight="1">
      <c r="A218" s="409"/>
      <c r="B218" s="410"/>
      <c r="C218" s="968" t="s">
        <v>353</v>
      </c>
      <c r="D218" s="968"/>
      <c r="E218" s="968"/>
      <c r="F218" s="968"/>
      <c r="G218" s="968"/>
      <c r="H218" s="968"/>
      <c r="I218" s="399"/>
      <c r="J218" s="409"/>
      <c r="K218" s="397"/>
      <c r="L218" s="399">
        <v>0</v>
      </c>
    </row>
    <row r="219" spans="1:12" ht="14.25" hidden="1" customHeight="1">
      <c r="A219" s="409"/>
      <c r="B219" s="410"/>
      <c r="C219" s="968" t="s">
        <v>354</v>
      </c>
      <c r="D219" s="968"/>
      <c r="E219" s="968"/>
      <c r="F219" s="968"/>
      <c r="G219" s="968"/>
      <c r="H219" s="968"/>
      <c r="I219" s="399"/>
      <c r="J219" s="409"/>
      <c r="K219" s="397"/>
      <c r="L219" s="399"/>
    </row>
    <row r="220" spans="1:12" ht="14.25" hidden="1" customHeight="1">
      <c r="A220" s="409"/>
      <c r="B220" s="410"/>
      <c r="C220" s="968" t="s">
        <v>355</v>
      </c>
      <c r="D220" s="968"/>
      <c r="E220" s="968"/>
      <c r="F220" s="968"/>
      <c r="G220" s="968"/>
      <c r="H220" s="968"/>
      <c r="I220" s="399"/>
      <c r="J220" s="409"/>
      <c r="K220" s="397"/>
      <c r="L220" s="399">
        <v>0</v>
      </c>
    </row>
    <row r="221" spans="1:12" ht="15" customHeight="1">
      <c r="A221" s="411"/>
      <c r="B221" s="412"/>
      <c r="C221" s="966" t="s">
        <v>356</v>
      </c>
      <c r="D221" s="966"/>
      <c r="E221" s="966"/>
      <c r="F221" s="966"/>
      <c r="G221" s="966"/>
      <c r="H221" s="966"/>
      <c r="I221" s="402"/>
      <c r="J221" s="411"/>
      <c r="K221" s="413"/>
      <c r="L221" s="402">
        <v>593260.52</v>
      </c>
    </row>
    <row r="222" spans="1:12" ht="14.25" customHeight="1">
      <c r="A222" s="409"/>
      <c r="B222" s="410"/>
      <c r="C222" s="967" t="s">
        <v>357</v>
      </c>
      <c r="D222" s="968"/>
      <c r="E222" s="968"/>
      <c r="F222" s="968"/>
      <c r="G222" s="968"/>
      <c r="H222" s="968"/>
      <c r="I222" s="399"/>
      <c r="J222" s="409"/>
      <c r="K222" s="397"/>
      <c r="L222" s="399"/>
    </row>
    <row r="223" spans="1:12" ht="14.25" hidden="1" customHeight="1">
      <c r="A223" s="409"/>
      <c r="B223" s="410"/>
      <c r="C223" s="968" t="s">
        <v>358</v>
      </c>
      <c r="D223" s="968"/>
      <c r="E223" s="968"/>
      <c r="F223" s="968"/>
      <c r="G223" s="968"/>
      <c r="H223" s="968"/>
      <c r="I223" s="399"/>
      <c r="J223" s="409"/>
      <c r="K223" s="397"/>
      <c r="L223" s="399">
        <v>0</v>
      </c>
    </row>
    <row r="224" spans="1:12" ht="14.25" hidden="1" customHeight="1">
      <c r="A224" s="409"/>
      <c r="B224" s="410"/>
      <c r="C224" s="968" t="s">
        <v>359</v>
      </c>
      <c r="D224" s="968"/>
      <c r="E224" s="968"/>
      <c r="F224" s="968"/>
      <c r="G224" s="968"/>
      <c r="H224" s="968"/>
      <c r="I224" s="399"/>
      <c r="J224" s="409"/>
      <c r="K224" s="397"/>
      <c r="L224" s="399">
        <v>0</v>
      </c>
    </row>
    <row r="225" spans="1:12" ht="14.25" customHeight="1">
      <c r="A225" s="409"/>
      <c r="B225" s="410"/>
      <c r="C225" s="968" t="s">
        <v>360</v>
      </c>
      <c r="D225" s="968"/>
      <c r="E225" s="968"/>
      <c r="F225" s="983"/>
      <c r="G225" s="401">
        <v>349.18</v>
      </c>
      <c r="H225" s="409"/>
      <c r="I225" s="409"/>
      <c r="J225" s="409"/>
      <c r="K225" s="409"/>
      <c r="L225" s="409"/>
    </row>
    <row r="226" spans="1:12" ht="14.25" customHeight="1">
      <c r="A226" s="409"/>
      <c r="B226" s="410"/>
      <c r="C226" s="968" t="s">
        <v>361</v>
      </c>
      <c r="D226" s="968"/>
      <c r="E226" s="968"/>
      <c r="F226" s="983"/>
      <c r="G226" s="401">
        <v>79.004999999999995</v>
      </c>
      <c r="H226" s="409"/>
      <c r="I226" s="409"/>
      <c r="J226" s="409"/>
      <c r="K226" s="409"/>
      <c r="L226" s="409"/>
    </row>
    <row r="229" spans="1:12" ht="16.5" customHeight="1">
      <c r="A229" s="963" t="s">
        <v>696</v>
      </c>
      <c r="B229" s="963"/>
      <c r="C229" s="963"/>
      <c r="D229" s="963"/>
      <c r="E229" s="963"/>
      <c r="F229" s="963"/>
      <c r="G229" s="963"/>
      <c r="H229" s="963"/>
      <c r="I229" s="963"/>
      <c r="J229" s="963"/>
      <c r="K229" s="963"/>
      <c r="L229" s="963"/>
    </row>
    <row r="231" spans="1:12" ht="16.5" customHeight="1">
      <c r="A231" s="963" t="s">
        <v>697</v>
      </c>
      <c r="B231" s="963"/>
      <c r="C231" s="963"/>
      <c r="D231" s="963"/>
      <c r="E231" s="963"/>
      <c r="F231" s="963"/>
      <c r="G231" s="963"/>
      <c r="H231" s="963"/>
      <c r="I231" s="963"/>
      <c r="J231" s="963"/>
      <c r="K231" s="963"/>
      <c r="L231" s="963"/>
    </row>
    <row r="233" spans="1:12" ht="15" hidden="1" customHeight="1">
      <c r="A233" s="411"/>
      <c r="B233" s="412"/>
      <c r="C233" s="966" t="s">
        <v>597</v>
      </c>
      <c r="D233" s="966"/>
      <c r="E233" s="966"/>
      <c r="F233" s="966"/>
      <c r="G233" s="966"/>
      <c r="H233" s="966"/>
      <c r="I233" s="402"/>
      <c r="J233" s="411"/>
      <c r="K233" s="413"/>
      <c r="L233" s="402">
        <v>0</v>
      </c>
    </row>
    <row r="234" spans="1:12" ht="14.25" hidden="1" customHeight="1">
      <c r="A234" s="409"/>
      <c r="B234" s="410"/>
      <c r="C234" s="967" t="s">
        <v>337</v>
      </c>
      <c r="D234" s="968"/>
      <c r="E234" s="968"/>
      <c r="F234" s="968"/>
      <c r="G234" s="968"/>
      <c r="H234" s="968"/>
      <c r="I234" s="399"/>
      <c r="J234" s="409"/>
      <c r="K234" s="397"/>
      <c r="L234" s="399"/>
    </row>
    <row r="235" spans="1:12" ht="14.25" hidden="1" customHeight="1">
      <c r="A235" s="409"/>
      <c r="B235" s="410"/>
      <c r="C235" s="968" t="s">
        <v>338</v>
      </c>
      <c r="D235" s="968"/>
      <c r="E235" s="968"/>
      <c r="F235" s="968"/>
      <c r="G235" s="968"/>
      <c r="H235" s="968"/>
      <c r="I235" s="399"/>
      <c r="J235" s="409"/>
      <c r="K235" s="397"/>
      <c r="L235" s="399">
        <v>0</v>
      </c>
    </row>
    <row r="236" spans="1:12" ht="14.25" hidden="1" customHeight="1">
      <c r="A236" s="409"/>
      <c r="B236" s="410"/>
      <c r="C236" s="968" t="s">
        <v>339</v>
      </c>
      <c r="D236" s="968"/>
      <c r="E236" s="968"/>
      <c r="F236" s="968"/>
      <c r="G236" s="968"/>
      <c r="H236" s="968"/>
      <c r="I236" s="399"/>
      <c r="J236" s="409"/>
      <c r="K236" s="397"/>
      <c r="L236" s="399">
        <v>0</v>
      </c>
    </row>
    <row r="237" spans="1:12" ht="14.25" hidden="1" customHeight="1">
      <c r="A237" s="409"/>
      <c r="B237" s="410"/>
      <c r="C237" s="967" t="s">
        <v>340</v>
      </c>
      <c r="D237" s="968"/>
      <c r="E237" s="968"/>
      <c r="F237" s="968"/>
      <c r="G237" s="968"/>
      <c r="H237" s="968"/>
      <c r="I237" s="399"/>
      <c r="J237" s="409"/>
      <c r="K237" s="397"/>
      <c r="L237" s="399"/>
    </row>
    <row r="238" spans="1:12" ht="14.25" hidden="1" customHeight="1">
      <c r="A238" s="409"/>
      <c r="B238" s="410"/>
      <c r="C238" s="968" t="s">
        <v>339</v>
      </c>
      <c r="D238" s="968"/>
      <c r="E238" s="968"/>
      <c r="F238" s="968"/>
      <c r="G238" s="968"/>
      <c r="H238" s="968"/>
      <c r="I238" s="399"/>
      <c r="J238" s="409"/>
      <c r="K238" s="397"/>
      <c r="L238" s="399">
        <v>0</v>
      </c>
    </row>
    <row r="239" spans="1:12" ht="14.25" hidden="1" customHeight="1">
      <c r="A239" s="409"/>
      <c r="B239" s="410"/>
      <c r="C239" s="967" t="s">
        <v>341</v>
      </c>
      <c r="D239" s="968"/>
      <c r="E239" s="968"/>
      <c r="F239" s="968"/>
      <c r="G239" s="968"/>
      <c r="H239" s="968"/>
      <c r="I239" s="399"/>
      <c r="J239" s="409"/>
      <c r="K239" s="397"/>
      <c r="L239" s="399"/>
    </row>
    <row r="240" spans="1:12" ht="14.25" hidden="1" customHeight="1">
      <c r="A240" s="409"/>
      <c r="B240" s="410"/>
      <c r="C240" s="968" t="s">
        <v>342</v>
      </c>
      <c r="D240" s="968"/>
      <c r="E240" s="968"/>
      <c r="F240" s="968"/>
      <c r="G240" s="968"/>
      <c r="H240" s="968"/>
      <c r="I240" s="399"/>
      <c r="J240" s="409"/>
      <c r="K240" s="397"/>
      <c r="L240" s="399">
        <v>0</v>
      </c>
    </row>
    <row r="241" spans="1:12" ht="14.25" hidden="1" customHeight="1">
      <c r="A241" s="409"/>
      <c r="B241" s="410"/>
      <c r="C241" s="968" t="s">
        <v>343</v>
      </c>
      <c r="D241" s="968"/>
      <c r="E241" s="968"/>
      <c r="F241" s="968"/>
      <c r="G241" s="968"/>
      <c r="H241" s="968"/>
      <c r="I241" s="399"/>
      <c r="J241" s="409"/>
      <c r="K241" s="397"/>
      <c r="L241" s="399">
        <v>0</v>
      </c>
    </row>
    <row r="242" spans="1:12" ht="14.25" hidden="1" customHeight="1">
      <c r="A242" s="409"/>
      <c r="B242" s="410"/>
      <c r="C242" s="968" t="s">
        <v>344</v>
      </c>
      <c r="D242" s="968"/>
      <c r="E242" s="968"/>
      <c r="F242" s="968"/>
      <c r="G242" s="968"/>
      <c r="H242" s="968"/>
      <c r="I242" s="399"/>
      <c r="J242" s="409"/>
      <c r="K242" s="397"/>
      <c r="L242" s="399">
        <v>0</v>
      </c>
    </row>
    <row r="243" spans="1:12" ht="14.25" hidden="1" customHeight="1">
      <c r="A243" s="409"/>
      <c r="B243" s="410"/>
      <c r="C243" s="967" t="s">
        <v>340</v>
      </c>
      <c r="D243" s="968"/>
      <c r="E243" s="968"/>
      <c r="F243" s="968"/>
      <c r="G243" s="968"/>
      <c r="H243" s="968"/>
      <c r="I243" s="399"/>
      <c r="J243" s="409"/>
      <c r="K243" s="397"/>
      <c r="L243" s="399"/>
    </row>
    <row r="244" spans="1:12" ht="14.25" hidden="1" customHeight="1">
      <c r="A244" s="409"/>
      <c r="B244" s="410"/>
      <c r="C244" s="968" t="s">
        <v>345</v>
      </c>
      <c r="D244" s="968"/>
      <c r="E244" s="968"/>
      <c r="F244" s="968"/>
      <c r="G244" s="968"/>
      <c r="H244" s="968"/>
      <c r="I244" s="399"/>
      <c r="J244" s="409"/>
      <c r="K244" s="397"/>
      <c r="L244" s="399">
        <v>0</v>
      </c>
    </row>
    <row r="245" spans="1:12" ht="14.25" hidden="1" customHeight="1">
      <c r="A245" s="409"/>
      <c r="B245" s="410"/>
      <c r="C245" s="968" t="s">
        <v>346</v>
      </c>
      <c r="D245" s="968"/>
      <c r="E245" s="968"/>
      <c r="F245" s="968"/>
      <c r="G245" s="968"/>
      <c r="H245" s="968"/>
      <c r="I245" s="399"/>
      <c r="J245" s="409"/>
      <c r="K245" s="397"/>
      <c r="L245" s="399">
        <v>0</v>
      </c>
    </row>
    <row r="246" spans="1:12" ht="14.25" hidden="1" customHeight="1">
      <c r="A246" s="409"/>
      <c r="B246" s="410"/>
      <c r="C246" s="968" t="s">
        <v>347</v>
      </c>
      <c r="D246" s="968"/>
      <c r="E246" s="968"/>
      <c r="F246" s="968"/>
      <c r="G246" s="968"/>
      <c r="H246" s="968"/>
      <c r="I246" s="399"/>
      <c r="J246" s="409"/>
      <c r="K246" s="397"/>
      <c r="L246" s="399">
        <v>0</v>
      </c>
    </row>
    <row r="247" spans="1:12" ht="14.25" hidden="1" customHeight="1">
      <c r="A247" s="409"/>
      <c r="B247" s="410"/>
      <c r="C247" s="968" t="s">
        <v>348</v>
      </c>
      <c r="D247" s="968"/>
      <c r="E247" s="968"/>
      <c r="F247" s="968"/>
      <c r="G247" s="968"/>
      <c r="H247" s="968"/>
      <c r="I247" s="399"/>
      <c r="J247" s="409"/>
      <c r="K247" s="397"/>
      <c r="L247" s="399">
        <v>0</v>
      </c>
    </row>
    <row r="248" spans="1:12" ht="14.25" hidden="1" customHeight="1">
      <c r="A248" s="409"/>
      <c r="B248" s="410"/>
      <c r="C248" s="968" t="s">
        <v>349</v>
      </c>
      <c r="D248" s="968"/>
      <c r="E248" s="968"/>
      <c r="F248" s="968"/>
      <c r="G248" s="968"/>
      <c r="H248" s="968"/>
      <c r="I248" s="399"/>
      <c r="J248" s="409"/>
      <c r="K248" s="397"/>
      <c r="L248" s="399">
        <v>0</v>
      </c>
    </row>
    <row r="249" spans="1:12" ht="14.25" hidden="1" customHeight="1">
      <c r="A249" s="409"/>
      <c r="B249" s="410"/>
      <c r="C249" s="968" t="s">
        <v>350</v>
      </c>
      <c r="D249" s="968"/>
      <c r="E249" s="968"/>
      <c r="F249" s="968"/>
      <c r="G249" s="968"/>
      <c r="H249" s="968"/>
      <c r="I249" s="399"/>
      <c r="J249" s="409"/>
      <c r="K249" s="397"/>
      <c r="L249" s="399">
        <v>0</v>
      </c>
    </row>
    <row r="250" spans="1:12" ht="14.25" hidden="1" customHeight="1">
      <c r="A250" s="409"/>
      <c r="B250" s="410"/>
      <c r="C250" s="968" t="s">
        <v>351</v>
      </c>
      <c r="D250" s="968"/>
      <c r="E250" s="968"/>
      <c r="F250" s="968"/>
      <c r="G250" s="968"/>
      <c r="H250" s="968"/>
      <c r="I250" s="399"/>
      <c r="J250" s="409"/>
      <c r="K250" s="397"/>
      <c r="L250" s="399">
        <v>0</v>
      </c>
    </row>
    <row r="251" spans="1:12" ht="14.25" hidden="1" customHeight="1">
      <c r="A251" s="409"/>
      <c r="B251" s="410"/>
      <c r="C251" s="967" t="s">
        <v>337</v>
      </c>
      <c r="D251" s="968"/>
      <c r="E251" s="968"/>
      <c r="F251" s="968"/>
      <c r="G251" s="968"/>
      <c r="H251" s="968"/>
      <c r="I251" s="399"/>
      <c r="J251" s="409"/>
      <c r="K251" s="397"/>
      <c r="L251" s="399"/>
    </row>
    <row r="252" spans="1:12" ht="14.25" hidden="1" customHeight="1">
      <c r="A252" s="409"/>
      <c r="B252" s="410"/>
      <c r="C252" s="968" t="s">
        <v>352</v>
      </c>
      <c r="D252" s="968"/>
      <c r="E252" s="968"/>
      <c r="F252" s="968"/>
      <c r="G252" s="968"/>
      <c r="H252" s="968"/>
      <c r="I252" s="399"/>
      <c r="J252" s="409"/>
      <c r="K252" s="397"/>
      <c r="L252" s="399">
        <v>0</v>
      </c>
    </row>
    <row r="253" spans="1:12" ht="14.25" hidden="1" customHeight="1">
      <c r="A253" s="409"/>
      <c r="B253" s="410"/>
      <c r="C253" s="968" t="s">
        <v>353</v>
      </c>
      <c r="D253" s="968"/>
      <c r="E253" s="968"/>
      <c r="F253" s="968"/>
      <c r="G253" s="968"/>
      <c r="H253" s="968"/>
      <c r="I253" s="399"/>
      <c r="J253" s="409"/>
      <c r="K253" s="397"/>
      <c r="L253" s="399">
        <v>0</v>
      </c>
    </row>
    <row r="254" spans="1:12" ht="14.25" hidden="1" customHeight="1">
      <c r="A254" s="409"/>
      <c r="B254" s="410"/>
      <c r="C254" s="968" t="s">
        <v>354</v>
      </c>
      <c r="D254" s="968"/>
      <c r="E254" s="968"/>
      <c r="F254" s="968"/>
      <c r="G254" s="968"/>
      <c r="H254" s="968"/>
      <c r="I254" s="399"/>
      <c r="J254" s="409"/>
      <c r="K254" s="397"/>
      <c r="L254" s="399"/>
    </row>
    <row r="255" spans="1:12" ht="14.25" hidden="1" customHeight="1">
      <c r="A255" s="409"/>
      <c r="B255" s="410"/>
      <c r="C255" s="968" t="s">
        <v>355</v>
      </c>
      <c r="D255" s="968"/>
      <c r="E255" s="968"/>
      <c r="F255" s="968"/>
      <c r="G255" s="968"/>
      <c r="H255" s="968"/>
      <c r="I255" s="399"/>
      <c r="J255" s="409"/>
      <c r="K255" s="397"/>
      <c r="L255" s="399">
        <v>0</v>
      </c>
    </row>
    <row r="256" spans="1:12" ht="15" hidden="1" customHeight="1">
      <c r="A256" s="411"/>
      <c r="B256" s="412"/>
      <c r="C256" s="966" t="s">
        <v>356</v>
      </c>
      <c r="D256" s="966"/>
      <c r="E256" s="966"/>
      <c r="F256" s="966"/>
      <c r="G256" s="966"/>
      <c r="H256" s="966"/>
      <c r="I256" s="402"/>
      <c r="J256" s="411"/>
      <c r="K256" s="413"/>
      <c r="L256" s="402">
        <v>0</v>
      </c>
    </row>
    <row r="257" spans="1:12" ht="14.25" hidden="1" customHeight="1">
      <c r="A257" s="409"/>
      <c r="B257" s="410"/>
      <c r="C257" s="967" t="s">
        <v>357</v>
      </c>
      <c r="D257" s="968"/>
      <c r="E257" s="968"/>
      <c r="F257" s="968"/>
      <c r="G257" s="968"/>
      <c r="H257" s="968"/>
      <c r="I257" s="399"/>
      <c r="J257" s="409"/>
      <c r="K257" s="397"/>
      <c r="L257" s="399"/>
    </row>
    <row r="258" spans="1:12" ht="14.25" hidden="1" customHeight="1">
      <c r="A258" s="409"/>
      <c r="B258" s="410"/>
      <c r="C258" s="968" t="s">
        <v>358</v>
      </c>
      <c r="D258" s="968"/>
      <c r="E258" s="968"/>
      <c r="F258" s="968"/>
      <c r="G258" s="968"/>
      <c r="H258" s="968"/>
      <c r="I258" s="399"/>
      <c r="J258" s="409"/>
      <c r="K258" s="397"/>
      <c r="L258" s="399">
        <v>0</v>
      </c>
    </row>
    <row r="259" spans="1:12" ht="14.25" hidden="1" customHeight="1">
      <c r="A259" s="409"/>
      <c r="B259" s="410"/>
      <c r="C259" s="968" t="s">
        <v>359</v>
      </c>
      <c r="D259" s="968"/>
      <c r="E259" s="968"/>
      <c r="F259" s="968"/>
      <c r="G259" s="968"/>
      <c r="H259" s="968"/>
      <c r="I259" s="399"/>
      <c r="J259" s="409"/>
      <c r="K259" s="397"/>
      <c r="L259" s="399">
        <v>0</v>
      </c>
    </row>
    <row r="260" spans="1:12" ht="14.25" hidden="1" customHeight="1">
      <c r="A260" s="409"/>
      <c r="B260" s="410"/>
      <c r="C260" s="968" t="s">
        <v>360</v>
      </c>
      <c r="D260" s="968"/>
      <c r="E260" s="968"/>
      <c r="F260" s="983"/>
      <c r="G260" s="401">
        <v>0</v>
      </c>
      <c r="H260" s="409"/>
      <c r="I260" s="409"/>
      <c r="J260" s="409"/>
      <c r="K260" s="409"/>
      <c r="L260" s="409"/>
    </row>
    <row r="261" spans="1:12" ht="14.25" hidden="1" customHeight="1">
      <c r="A261" s="409"/>
      <c r="B261" s="410"/>
      <c r="C261" s="968" t="s">
        <v>361</v>
      </c>
      <c r="D261" s="968"/>
      <c r="E261" s="968"/>
      <c r="F261" s="983"/>
      <c r="G261" s="401">
        <v>0</v>
      </c>
      <c r="H261" s="409"/>
      <c r="I261" s="409"/>
      <c r="J261" s="409"/>
      <c r="K261" s="409"/>
      <c r="L261" s="409"/>
    </row>
    <row r="264" spans="1:12" ht="16.5" customHeight="1">
      <c r="A264" s="963" t="s">
        <v>698</v>
      </c>
      <c r="B264" s="963"/>
      <c r="C264" s="963"/>
      <c r="D264" s="963"/>
      <c r="E264" s="963"/>
      <c r="F264" s="963"/>
      <c r="G264" s="963"/>
      <c r="H264" s="963"/>
      <c r="I264" s="963"/>
      <c r="J264" s="963"/>
      <c r="K264" s="963"/>
      <c r="L264" s="963"/>
    </row>
    <row r="266" spans="1:12" ht="15" hidden="1" customHeight="1">
      <c r="A266" s="411"/>
      <c r="B266" s="412"/>
      <c r="C266" s="966" t="s">
        <v>597</v>
      </c>
      <c r="D266" s="966"/>
      <c r="E266" s="966"/>
      <c r="F266" s="966"/>
      <c r="G266" s="966"/>
      <c r="H266" s="966"/>
      <c r="I266" s="402"/>
      <c r="J266" s="411"/>
      <c r="K266" s="413"/>
      <c r="L266" s="402">
        <v>0</v>
      </c>
    </row>
    <row r="267" spans="1:12" ht="14.25" hidden="1" customHeight="1">
      <c r="A267" s="409"/>
      <c r="B267" s="410"/>
      <c r="C267" s="967" t="s">
        <v>337</v>
      </c>
      <c r="D267" s="968"/>
      <c r="E267" s="968"/>
      <c r="F267" s="968"/>
      <c r="G267" s="968"/>
      <c r="H267" s="968"/>
      <c r="I267" s="399"/>
      <c r="J267" s="409"/>
      <c r="K267" s="397"/>
      <c r="L267" s="399"/>
    </row>
    <row r="268" spans="1:12" ht="14.25" hidden="1" customHeight="1">
      <c r="A268" s="409"/>
      <c r="B268" s="410"/>
      <c r="C268" s="968" t="s">
        <v>338</v>
      </c>
      <c r="D268" s="968"/>
      <c r="E268" s="968"/>
      <c r="F268" s="968"/>
      <c r="G268" s="968"/>
      <c r="H268" s="968"/>
      <c r="I268" s="399"/>
      <c r="J268" s="409"/>
      <c r="K268" s="397"/>
      <c r="L268" s="399">
        <v>0</v>
      </c>
    </row>
    <row r="269" spans="1:12" ht="14.25" hidden="1" customHeight="1">
      <c r="A269" s="409"/>
      <c r="B269" s="410"/>
      <c r="C269" s="968" t="s">
        <v>339</v>
      </c>
      <c r="D269" s="968"/>
      <c r="E269" s="968"/>
      <c r="F269" s="968"/>
      <c r="G269" s="968"/>
      <c r="H269" s="968"/>
      <c r="I269" s="399"/>
      <c r="J269" s="409"/>
      <c r="K269" s="397"/>
      <c r="L269" s="399">
        <v>0</v>
      </c>
    </row>
    <row r="270" spans="1:12" ht="14.25" hidden="1" customHeight="1">
      <c r="A270" s="409"/>
      <c r="B270" s="410"/>
      <c r="C270" s="967" t="s">
        <v>340</v>
      </c>
      <c r="D270" s="968"/>
      <c r="E270" s="968"/>
      <c r="F270" s="968"/>
      <c r="G270" s="968"/>
      <c r="H270" s="968"/>
      <c r="I270" s="399"/>
      <c r="J270" s="409"/>
      <c r="K270" s="397"/>
      <c r="L270" s="399"/>
    </row>
    <row r="271" spans="1:12" ht="14.25" hidden="1" customHeight="1">
      <c r="A271" s="409"/>
      <c r="B271" s="410"/>
      <c r="C271" s="968" t="s">
        <v>339</v>
      </c>
      <c r="D271" s="968"/>
      <c r="E271" s="968"/>
      <c r="F271" s="968"/>
      <c r="G271" s="968"/>
      <c r="H271" s="968"/>
      <c r="I271" s="399"/>
      <c r="J271" s="409"/>
      <c r="K271" s="397"/>
      <c r="L271" s="399">
        <v>0</v>
      </c>
    </row>
    <row r="272" spans="1:12" ht="14.25" hidden="1" customHeight="1">
      <c r="A272" s="409"/>
      <c r="B272" s="410"/>
      <c r="C272" s="967" t="s">
        <v>341</v>
      </c>
      <c r="D272" s="968"/>
      <c r="E272" s="968"/>
      <c r="F272" s="968"/>
      <c r="G272" s="968"/>
      <c r="H272" s="968"/>
      <c r="I272" s="399"/>
      <c r="J272" s="409"/>
      <c r="K272" s="397"/>
      <c r="L272" s="399"/>
    </row>
    <row r="273" spans="1:12" ht="14.25" hidden="1" customHeight="1">
      <c r="A273" s="409"/>
      <c r="B273" s="410"/>
      <c r="C273" s="968" t="s">
        <v>342</v>
      </c>
      <c r="D273" s="968"/>
      <c r="E273" s="968"/>
      <c r="F273" s="968"/>
      <c r="G273" s="968"/>
      <c r="H273" s="968"/>
      <c r="I273" s="399"/>
      <c r="J273" s="409"/>
      <c r="K273" s="397"/>
      <c r="L273" s="399">
        <v>0</v>
      </c>
    </row>
    <row r="274" spans="1:12" ht="14.25" hidden="1" customHeight="1">
      <c r="A274" s="409"/>
      <c r="B274" s="410"/>
      <c r="C274" s="968" t="s">
        <v>343</v>
      </c>
      <c r="D274" s="968"/>
      <c r="E274" s="968"/>
      <c r="F274" s="968"/>
      <c r="G274" s="968"/>
      <c r="H274" s="968"/>
      <c r="I274" s="399"/>
      <c r="J274" s="409"/>
      <c r="K274" s="397"/>
      <c r="L274" s="399">
        <v>0</v>
      </c>
    </row>
    <row r="275" spans="1:12" ht="14.25" hidden="1" customHeight="1">
      <c r="A275" s="409"/>
      <c r="B275" s="410"/>
      <c r="C275" s="968" t="s">
        <v>344</v>
      </c>
      <c r="D275" s="968"/>
      <c r="E275" s="968"/>
      <c r="F275" s="968"/>
      <c r="G275" s="968"/>
      <c r="H275" s="968"/>
      <c r="I275" s="399"/>
      <c r="J275" s="409"/>
      <c r="K275" s="397"/>
      <c r="L275" s="399">
        <v>0</v>
      </c>
    </row>
    <row r="276" spans="1:12" ht="14.25" hidden="1" customHeight="1">
      <c r="A276" s="409"/>
      <c r="B276" s="410"/>
      <c r="C276" s="967" t="s">
        <v>340</v>
      </c>
      <c r="D276" s="968"/>
      <c r="E276" s="968"/>
      <c r="F276" s="968"/>
      <c r="G276" s="968"/>
      <c r="H276" s="968"/>
      <c r="I276" s="399"/>
      <c r="J276" s="409"/>
      <c r="K276" s="397"/>
      <c r="L276" s="399"/>
    </row>
    <row r="277" spans="1:12" ht="14.25" hidden="1" customHeight="1">
      <c r="A277" s="409"/>
      <c r="B277" s="410"/>
      <c r="C277" s="968" t="s">
        <v>345</v>
      </c>
      <c r="D277" s="968"/>
      <c r="E277" s="968"/>
      <c r="F277" s="968"/>
      <c r="G277" s="968"/>
      <c r="H277" s="968"/>
      <c r="I277" s="399"/>
      <c r="J277" s="409"/>
      <c r="K277" s="397"/>
      <c r="L277" s="399">
        <v>0</v>
      </c>
    </row>
    <row r="278" spans="1:12" ht="14.25" hidden="1" customHeight="1">
      <c r="A278" s="409"/>
      <c r="B278" s="410"/>
      <c r="C278" s="968" t="s">
        <v>346</v>
      </c>
      <c r="D278" s="968"/>
      <c r="E278" s="968"/>
      <c r="F278" s="968"/>
      <c r="G278" s="968"/>
      <c r="H278" s="968"/>
      <c r="I278" s="399"/>
      <c r="J278" s="409"/>
      <c r="K278" s="397"/>
      <c r="L278" s="399">
        <v>0</v>
      </c>
    </row>
    <row r="279" spans="1:12" ht="14.25" hidden="1" customHeight="1">
      <c r="A279" s="409"/>
      <c r="B279" s="410"/>
      <c r="C279" s="968" t="s">
        <v>347</v>
      </c>
      <c r="D279" s="968"/>
      <c r="E279" s="968"/>
      <c r="F279" s="968"/>
      <c r="G279" s="968"/>
      <c r="H279" s="968"/>
      <c r="I279" s="399"/>
      <c r="J279" s="409"/>
      <c r="K279" s="397"/>
      <c r="L279" s="399">
        <v>0</v>
      </c>
    </row>
    <row r="280" spans="1:12" ht="14.25" hidden="1" customHeight="1">
      <c r="A280" s="409"/>
      <c r="B280" s="410"/>
      <c r="C280" s="968" t="s">
        <v>348</v>
      </c>
      <c r="D280" s="968"/>
      <c r="E280" s="968"/>
      <c r="F280" s="968"/>
      <c r="G280" s="968"/>
      <c r="H280" s="968"/>
      <c r="I280" s="399"/>
      <c r="J280" s="409"/>
      <c r="K280" s="397"/>
      <c r="L280" s="399">
        <v>0</v>
      </c>
    </row>
    <row r="281" spans="1:12" ht="14.25" hidden="1" customHeight="1">
      <c r="A281" s="409"/>
      <c r="B281" s="410"/>
      <c r="C281" s="968" t="s">
        <v>349</v>
      </c>
      <c r="D281" s="968"/>
      <c r="E281" s="968"/>
      <c r="F281" s="968"/>
      <c r="G281" s="968"/>
      <c r="H281" s="968"/>
      <c r="I281" s="399"/>
      <c r="J281" s="409"/>
      <c r="K281" s="397"/>
      <c r="L281" s="399">
        <v>0</v>
      </c>
    </row>
    <row r="282" spans="1:12" ht="14.25" hidden="1" customHeight="1">
      <c r="A282" s="409"/>
      <c r="B282" s="410"/>
      <c r="C282" s="968" t="s">
        <v>350</v>
      </c>
      <c r="D282" s="968"/>
      <c r="E282" s="968"/>
      <c r="F282" s="968"/>
      <c r="G282" s="968"/>
      <c r="H282" s="968"/>
      <c r="I282" s="399"/>
      <c r="J282" s="409"/>
      <c r="K282" s="397"/>
      <c r="L282" s="399">
        <v>0</v>
      </c>
    </row>
    <row r="283" spans="1:12" ht="14.25" hidden="1" customHeight="1">
      <c r="A283" s="409"/>
      <c r="B283" s="410"/>
      <c r="C283" s="968" t="s">
        <v>351</v>
      </c>
      <c r="D283" s="968"/>
      <c r="E283" s="968"/>
      <c r="F283" s="968"/>
      <c r="G283" s="968"/>
      <c r="H283" s="968"/>
      <c r="I283" s="399"/>
      <c r="J283" s="409"/>
      <c r="K283" s="397"/>
      <c r="L283" s="399">
        <v>0</v>
      </c>
    </row>
    <row r="284" spans="1:12" ht="14.25" hidden="1" customHeight="1">
      <c r="A284" s="409"/>
      <c r="B284" s="410"/>
      <c r="C284" s="967" t="s">
        <v>337</v>
      </c>
      <c r="D284" s="968"/>
      <c r="E284" s="968"/>
      <c r="F284" s="968"/>
      <c r="G284" s="968"/>
      <c r="H284" s="968"/>
      <c r="I284" s="399"/>
      <c r="J284" s="409"/>
      <c r="K284" s="397"/>
      <c r="L284" s="399"/>
    </row>
    <row r="285" spans="1:12" ht="14.25" hidden="1" customHeight="1">
      <c r="A285" s="409"/>
      <c r="B285" s="410"/>
      <c r="C285" s="968" t="s">
        <v>352</v>
      </c>
      <c r="D285" s="968"/>
      <c r="E285" s="968"/>
      <c r="F285" s="968"/>
      <c r="G285" s="968"/>
      <c r="H285" s="968"/>
      <c r="I285" s="399"/>
      <c r="J285" s="409"/>
      <c r="K285" s="397"/>
      <c r="L285" s="399">
        <v>0</v>
      </c>
    </row>
    <row r="286" spans="1:12" ht="14.25" hidden="1" customHeight="1">
      <c r="A286" s="409"/>
      <c r="B286" s="410"/>
      <c r="C286" s="968" t="s">
        <v>353</v>
      </c>
      <c r="D286" s="968"/>
      <c r="E286" s="968"/>
      <c r="F286" s="968"/>
      <c r="G286" s="968"/>
      <c r="H286" s="968"/>
      <c r="I286" s="399"/>
      <c r="J286" s="409"/>
      <c r="K286" s="397"/>
      <c r="L286" s="399">
        <v>0</v>
      </c>
    </row>
    <row r="287" spans="1:12" ht="14.25" hidden="1" customHeight="1">
      <c r="A287" s="409"/>
      <c r="B287" s="410"/>
      <c r="C287" s="968" t="s">
        <v>354</v>
      </c>
      <c r="D287" s="968"/>
      <c r="E287" s="968"/>
      <c r="F287" s="968"/>
      <c r="G287" s="968"/>
      <c r="H287" s="968"/>
      <c r="I287" s="399"/>
      <c r="J287" s="409"/>
      <c r="K287" s="397"/>
      <c r="L287" s="399"/>
    </row>
    <row r="288" spans="1:12" ht="14.25" hidden="1" customHeight="1">
      <c r="A288" s="409"/>
      <c r="B288" s="410"/>
      <c r="C288" s="968" t="s">
        <v>355</v>
      </c>
      <c r="D288" s="968"/>
      <c r="E288" s="968"/>
      <c r="F288" s="968"/>
      <c r="G288" s="968"/>
      <c r="H288" s="968"/>
      <c r="I288" s="399"/>
      <c r="J288" s="409"/>
      <c r="K288" s="397"/>
      <c r="L288" s="399">
        <v>0</v>
      </c>
    </row>
    <row r="289" spans="1:12" ht="15" hidden="1" customHeight="1">
      <c r="A289" s="411"/>
      <c r="B289" s="412"/>
      <c r="C289" s="966" t="s">
        <v>356</v>
      </c>
      <c r="D289" s="966"/>
      <c r="E289" s="966"/>
      <c r="F289" s="966"/>
      <c r="G289" s="966"/>
      <c r="H289" s="966"/>
      <c r="I289" s="402"/>
      <c r="J289" s="411"/>
      <c r="K289" s="413"/>
      <c r="L289" s="402">
        <v>0</v>
      </c>
    </row>
    <row r="290" spans="1:12" ht="14.25" hidden="1" customHeight="1">
      <c r="A290" s="409"/>
      <c r="B290" s="410"/>
      <c r="C290" s="967" t="s">
        <v>357</v>
      </c>
      <c r="D290" s="968"/>
      <c r="E290" s="968"/>
      <c r="F290" s="968"/>
      <c r="G290" s="968"/>
      <c r="H290" s="968"/>
      <c r="I290" s="399"/>
      <c r="J290" s="409"/>
      <c r="K290" s="397"/>
      <c r="L290" s="399"/>
    </row>
    <row r="291" spans="1:12" ht="14.25" hidden="1" customHeight="1">
      <c r="A291" s="409"/>
      <c r="B291" s="410"/>
      <c r="C291" s="968" t="s">
        <v>358</v>
      </c>
      <c r="D291" s="968"/>
      <c r="E291" s="968"/>
      <c r="F291" s="968"/>
      <c r="G291" s="968"/>
      <c r="H291" s="968"/>
      <c r="I291" s="399"/>
      <c r="J291" s="409"/>
      <c r="K291" s="397"/>
      <c r="L291" s="399">
        <v>0</v>
      </c>
    </row>
    <row r="292" spans="1:12" ht="14.25" hidden="1" customHeight="1">
      <c r="A292" s="409"/>
      <c r="B292" s="410"/>
      <c r="C292" s="968" t="s">
        <v>359</v>
      </c>
      <c r="D292" s="968"/>
      <c r="E292" s="968"/>
      <c r="F292" s="968"/>
      <c r="G292" s="968"/>
      <c r="H292" s="968"/>
      <c r="I292" s="399"/>
      <c r="J292" s="409"/>
      <c r="K292" s="397"/>
      <c r="L292" s="399">
        <v>0</v>
      </c>
    </row>
    <row r="293" spans="1:12" ht="14.25" hidden="1" customHeight="1">
      <c r="A293" s="409"/>
      <c r="B293" s="410"/>
      <c r="C293" s="968" t="s">
        <v>360</v>
      </c>
      <c r="D293" s="968"/>
      <c r="E293" s="968"/>
      <c r="F293" s="983"/>
      <c r="G293" s="401">
        <v>0</v>
      </c>
      <c r="H293" s="409"/>
      <c r="I293" s="409"/>
      <c r="J293" s="409"/>
      <c r="K293" s="409"/>
      <c r="L293" s="409"/>
    </row>
    <row r="294" spans="1:12" ht="14.25" hidden="1" customHeight="1">
      <c r="A294" s="409"/>
      <c r="B294" s="410"/>
      <c r="C294" s="968" t="s">
        <v>361</v>
      </c>
      <c r="D294" s="968"/>
      <c r="E294" s="968"/>
      <c r="F294" s="983"/>
      <c r="G294" s="401">
        <v>0</v>
      </c>
      <c r="H294" s="409"/>
      <c r="I294" s="409"/>
      <c r="J294" s="409"/>
      <c r="K294" s="409"/>
      <c r="L294" s="409"/>
    </row>
    <row r="297" spans="1:12" ht="16.5" customHeight="1">
      <c r="A297" s="963" t="s">
        <v>699</v>
      </c>
      <c r="B297" s="963"/>
      <c r="C297" s="963"/>
      <c r="D297" s="963"/>
      <c r="E297" s="963"/>
      <c r="F297" s="963"/>
      <c r="G297" s="963"/>
      <c r="H297" s="963"/>
      <c r="I297" s="963"/>
      <c r="J297" s="963"/>
      <c r="K297" s="963"/>
      <c r="L297" s="963"/>
    </row>
    <row r="299" spans="1:12" ht="15" hidden="1" customHeight="1">
      <c r="A299" s="411"/>
      <c r="B299" s="412"/>
      <c r="C299" s="966" t="s">
        <v>597</v>
      </c>
      <c r="D299" s="966"/>
      <c r="E299" s="966"/>
      <c r="F299" s="966"/>
      <c r="G299" s="966"/>
      <c r="H299" s="966"/>
      <c r="I299" s="402"/>
      <c r="J299" s="411"/>
      <c r="K299" s="413"/>
      <c r="L299" s="402">
        <v>0</v>
      </c>
    </row>
    <row r="300" spans="1:12" ht="14.25" hidden="1" customHeight="1">
      <c r="A300" s="409"/>
      <c r="B300" s="410"/>
      <c r="C300" s="967" t="s">
        <v>337</v>
      </c>
      <c r="D300" s="968"/>
      <c r="E300" s="968"/>
      <c r="F300" s="968"/>
      <c r="G300" s="968"/>
      <c r="H300" s="968"/>
      <c r="I300" s="399"/>
      <c r="J300" s="409"/>
      <c r="K300" s="397"/>
      <c r="L300" s="399"/>
    </row>
    <row r="301" spans="1:12" ht="14.25" hidden="1" customHeight="1">
      <c r="A301" s="409"/>
      <c r="B301" s="410"/>
      <c r="C301" s="968" t="s">
        <v>338</v>
      </c>
      <c r="D301" s="968"/>
      <c r="E301" s="968"/>
      <c r="F301" s="968"/>
      <c r="G301" s="968"/>
      <c r="H301" s="968"/>
      <c r="I301" s="399"/>
      <c r="J301" s="409"/>
      <c r="K301" s="397"/>
      <c r="L301" s="399">
        <v>0</v>
      </c>
    </row>
    <row r="302" spans="1:12" ht="14.25" hidden="1" customHeight="1">
      <c r="A302" s="409"/>
      <c r="B302" s="410"/>
      <c r="C302" s="968" t="s">
        <v>339</v>
      </c>
      <c r="D302" s="968"/>
      <c r="E302" s="968"/>
      <c r="F302" s="968"/>
      <c r="G302" s="968"/>
      <c r="H302" s="968"/>
      <c r="I302" s="399"/>
      <c r="J302" s="409"/>
      <c r="K302" s="397"/>
      <c r="L302" s="399">
        <v>0</v>
      </c>
    </row>
    <row r="303" spans="1:12" ht="14.25" hidden="1" customHeight="1">
      <c r="A303" s="409"/>
      <c r="B303" s="410"/>
      <c r="C303" s="967" t="s">
        <v>340</v>
      </c>
      <c r="D303" s="968"/>
      <c r="E303" s="968"/>
      <c r="F303" s="968"/>
      <c r="G303" s="968"/>
      <c r="H303" s="968"/>
      <c r="I303" s="399"/>
      <c r="J303" s="409"/>
      <c r="K303" s="397"/>
      <c r="L303" s="399"/>
    </row>
    <row r="304" spans="1:12" ht="14.25" hidden="1" customHeight="1">
      <c r="A304" s="409"/>
      <c r="B304" s="410"/>
      <c r="C304" s="968" t="s">
        <v>339</v>
      </c>
      <c r="D304" s="968"/>
      <c r="E304" s="968"/>
      <c r="F304" s="968"/>
      <c r="G304" s="968"/>
      <c r="H304" s="968"/>
      <c r="I304" s="399"/>
      <c r="J304" s="409"/>
      <c r="K304" s="397"/>
      <c r="L304" s="399">
        <v>0</v>
      </c>
    </row>
    <row r="305" spans="1:12" ht="14.25" hidden="1" customHeight="1">
      <c r="A305" s="409"/>
      <c r="B305" s="410"/>
      <c r="C305" s="967" t="s">
        <v>341</v>
      </c>
      <c r="D305" s="968"/>
      <c r="E305" s="968"/>
      <c r="F305" s="968"/>
      <c r="G305" s="968"/>
      <c r="H305" s="968"/>
      <c r="I305" s="399"/>
      <c r="J305" s="409"/>
      <c r="K305" s="397"/>
      <c r="L305" s="399"/>
    </row>
    <row r="306" spans="1:12" ht="14.25" hidden="1" customHeight="1">
      <c r="A306" s="409"/>
      <c r="B306" s="410"/>
      <c r="C306" s="968" t="s">
        <v>342</v>
      </c>
      <c r="D306" s="968"/>
      <c r="E306" s="968"/>
      <c r="F306" s="968"/>
      <c r="G306" s="968"/>
      <c r="H306" s="968"/>
      <c r="I306" s="399"/>
      <c r="J306" s="409"/>
      <c r="K306" s="397"/>
      <c r="L306" s="399">
        <v>0</v>
      </c>
    </row>
    <row r="307" spans="1:12" ht="14.25" hidden="1" customHeight="1">
      <c r="A307" s="409"/>
      <c r="B307" s="410"/>
      <c r="C307" s="968" t="s">
        <v>343</v>
      </c>
      <c r="D307" s="968"/>
      <c r="E307" s="968"/>
      <c r="F307" s="968"/>
      <c r="G307" s="968"/>
      <c r="H307" s="968"/>
      <c r="I307" s="399"/>
      <c r="J307" s="409"/>
      <c r="K307" s="397"/>
      <c r="L307" s="399">
        <v>0</v>
      </c>
    </row>
    <row r="308" spans="1:12" ht="14.25" hidden="1" customHeight="1">
      <c r="A308" s="409"/>
      <c r="B308" s="410"/>
      <c r="C308" s="968" t="s">
        <v>344</v>
      </c>
      <c r="D308" s="968"/>
      <c r="E308" s="968"/>
      <c r="F308" s="968"/>
      <c r="G308" s="968"/>
      <c r="H308" s="968"/>
      <c r="I308" s="399"/>
      <c r="J308" s="409"/>
      <c r="K308" s="397"/>
      <c r="L308" s="399">
        <v>0</v>
      </c>
    </row>
    <row r="309" spans="1:12" ht="14.25" hidden="1" customHeight="1">
      <c r="A309" s="409"/>
      <c r="B309" s="410"/>
      <c r="C309" s="967" t="s">
        <v>340</v>
      </c>
      <c r="D309" s="968"/>
      <c r="E309" s="968"/>
      <c r="F309" s="968"/>
      <c r="G309" s="968"/>
      <c r="H309" s="968"/>
      <c r="I309" s="399"/>
      <c r="J309" s="409"/>
      <c r="K309" s="397"/>
      <c r="L309" s="399"/>
    </row>
    <row r="310" spans="1:12" ht="14.25" hidden="1" customHeight="1">
      <c r="A310" s="409"/>
      <c r="B310" s="410"/>
      <c r="C310" s="968" t="s">
        <v>345</v>
      </c>
      <c r="D310" s="968"/>
      <c r="E310" s="968"/>
      <c r="F310" s="968"/>
      <c r="G310" s="968"/>
      <c r="H310" s="968"/>
      <c r="I310" s="399"/>
      <c r="J310" s="409"/>
      <c r="K310" s="397"/>
      <c r="L310" s="399">
        <v>0</v>
      </c>
    </row>
    <row r="311" spans="1:12" ht="14.25" hidden="1" customHeight="1">
      <c r="A311" s="409"/>
      <c r="B311" s="410"/>
      <c r="C311" s="968" t="s">
        <v>346</v>
      </c>
      <c r="D311" s="968"/>
      <c r="E311" s="968"/>
      <c r="F311" s="968"/>
      <c r="G311" s="968"/>
      <c r="H311" s="968"/>
      <c r="I311" s="399"/>
      <c r="J311" s="409"/>
      <c r="K311" s="397"/>
      <c r="L311" s="399">
        <v>0</v>
      </c>
    </row>
    <row r="312" spans="1:12" ht="14.25" hidden="1" customHeight="1">
      <c r="A312" s="409"/>
      <c r="B312" s="410"/>
      <c r="C312" s="968" t="s">
        <v>347</v>
      </c>
      <c r="D312" s="968"/>
      <c r="E312" s="968"/>
      <c r="F312" s="968"/>
      <c r="G312" s="968"/>
      <c r="H312" s="968"/>
      <c r="I312" s="399"/>
      <c r="J312" s="409"/>
      <c r="K312" s="397"/>
      <c r="L312" s="399">
        <v>0</v>
      </c>
    </row>
    <row r="313" spans="1:12" ht="14.25" hidden="1" customHeight="1">
      <c r="A313" s="409"/>
      <c r="B313" s="410"/>
      <c r="C313" s="968" t="s">
        <v>348</v>
      </c>
      <c r="D313" s="968"/>
      <c r="E313" s="968"/>
      <c r="F313" s="968"/>
      <c r="G313" s="968"/>
      <c r="H313" s="968"/>
      <c r="I313" s="399"/>
      <c r="J313" s="409"/>
      <c r="K313" s="397"/>
      <c r="L313" s="399">
        <v>0</v>
      </c>
    </row>
    <row r="314" spans="1:12" ht="14.25" hidden="1" customHeight="1">
      <c r="A314" s="409"/>
      <c r="B314" s="410"/>
      <c r="C314" s="968" t="s">
        <v>349</v>
      </c>
      <c r="D314" s="968"/>
      <c r="E314" s="968"/>
      <c r="F314" s="968"/>
      <c r="G314" s="968"/>
      <c r="H314" s="968"/>
      <c r="I314" s="399"/>
      <c r="J314" s="409"/>
      <c r="K314" s="397"/>
      <c r="L314" s="399">
        <v>0</v>
      </c>
    </row>
    <row r="315" spans="1:12" ht="14.25" hidden="1" customHeight="1">
      <c r="A315" s="409"/>
      <c r="B315" s="410"/>
      <c r="C315" s="968" t="s">
        <v>350</v>
      </c>
      <c r="D315" s="968"/>
      <c r="E315" s="968"/>
      <c r="F315" s="968"/>
      <c r="G315" s="968"/>
      <c r="H315" s="968"/>
      <c r="I315" s="399"/>
      <c r="J315" s="409"/>
      <c r="K315" s="397"/>
      <c r="L315" s="399">
        <v>0</v>
      </c>
    </row>
    <row r="316" spans="1:12" ht="14.25" hidden="1" customHeight="1">
      <c r="A316" s="409"/>
      <c r="B316" s="410"/>
      <c r="C316" s="968" t="s">
        <v>351</v>
      </c>
      <c r="D316" s="968"/>
      <c r="E316" s="968"/>
      <c r="F316" s="968"/>
      <c r="G316" s="968"/>
      <c r="H316" s="968"/>
      <c r="I316" s="399"/>
      <c r="J316" s="409"/>
      <c r="K316" s="397"/>
      <c r="L316" s="399">
        <v>0</v>
      </c>
    </row>
    <row r="317" spans="1:12" ht="14.25" hidden="1" customHeight="1">
      <c r="A317" s="409"/>
      <c r="B317" s="410"/>
      <c r="C317" s="967" t="s">
        <v>337</v>
      </c>
      <c r="D317" s="968"/>
      <c r="E317" s="968"/>
      <c r="F317" s="968"/>
      <c r="G317" s="968"/>
      <c r="H317" s="968"/>
      <c r="I317" s="399"/>
      <c r="J317" s="409"/>
      <c r="K317" s="397"/>
      <c r="L317" s="399"/>
    </row>
    <row r="318" spans="1:12" ht="14.25" hidden="1" customHeight="1">
      <c r="A318" s="409"/>
      <c r="B318" s="410"/>
      <c r="C318" s="968" t="s">
        <v>352</v>
      </c>
      <c r="D318" s="968"/>
      <c r="E318" s="968"/>
      <c r="F318" s="968"/>
      <c r="G318" s="968"/>
      <c r="H318" s="968"/>
      <c r="I318" s="399"/>
      <c r="J318" s="409"/>
      <c r="K318" s="397"/>
      <c r="L318" s="399">
        <v>0</v>
      </c>
    </row>
    <row r="319" spans="1:12" ht="14.25" hidden="1" customHeight="1">
      <c r="A319" s="409"/>
      <c r="B319" s="410"/>
      <c r="C319" s="968" t="s">
        <v>353</v>
      </c>
      <c r="D319" s="968"/>
      <c r="E319" s="968"/>
      <c r="F319" s="968"/>
      <c r="G319" s="968"/>
      <c r="H319" s="968"/>
      <c r="I319" s="399"/>
      <c r="J319" s="409"/>
      <c r="K319" s="397"/>
      <c r="L319" s="399">
        <v>0</v>
      </c>
    </row>
    <row r="320" spans="1:12" ht="14.25" hidden="1" customHeight="1">
      <c r="A320" s="409"/>
      <c r="B320" s="410"/>
      <c r="C320" s="968" t="s">
        <v>354</v>
      </c>
      <c r="D320" s="968"/>
      <c r="E320" s="968"/>
      <c r="F320" s="968"/>
      <c r="G320" s="968"/>
      <c r="H320" s="968"/>
      <c r="I320" s="399"/>
      <c r="J320" s="409"/>
      <c r="K320" s="397"/>
      <c r="L320" s="399"/>
    </row>
    <row r="321" spans="1:12" ht="14.25" hidden="1" customHeight="1">
      <c r="A321" s="409"/>
      <c r="B321" s="410"/>
      <c r="C321" s="968" t="s">
        <v>355</v>
      </c>
      <c r="D321" s="968"/>
      <c r="E321" s="968"/>
      <c r="F321" s="968"/>
      <c r="G321" s="968"/>
      <c r="H321" s="968"/>
      <c r="I321" s="399"/>
      <c r="J321" s="409"/>
      <c r="K321" s="397"/>
      <c r="L321" s="399">
        <v>0</v>
      </c>
    </row>
    <row r="322" spans="1:12" ht="15" hidden="1" customHeight="1">
      <c r="A322" s="411"/>
      <c r="B322" s="412"/>
      <c r="C322" s="966" t="s">
        <v>356</v>
      </c>
      <c r="D322" s="966"/>
      <c r="E322" s="966"/>
      <c r="F322" s="966"/>
      <c r="G322" s="966"/>
      <c r="H322" s="966"/>
      <c r="I322" s="402"/>
      <c r="J322" s="411"/>
      <c r="K322" s="413"/>
      <c r="L322" s="402">
        <v>0</v>
      </c>
    </row>
    <row r="323" spans="1:12" ht="14.25" hidden="1" customHeight="1">
      <c r="A323" s="409"/>
      <c r="B323" s="410"/>
      <c r="C323" s="967" t="s">
        <v>357</v>
      </c>
      <c r="D323" s="968"/>
      <c r="E323" s="968"/>
      <c r="F323" s="968"/>
      <c r="G323" s="968"/>
      <c r="H323" s="968"/>
      <c r="I323" s="399"/>
      <c r="J323" s="409"/>
      <c r="K323" s="397"/>
      <c r="L323" s="399"/>
    </row>
    <row r="324" spans="1:12" ht="14.25" hidden="1" customHeight="1">
      <c r="A324" s="409"/>
      <c r="B324" s="410"/>
      <c r="C324" s="968" t="s">
        <v>358</v>
      </c>
      <c r="D324" s="968"/>
      <c r="E324" s="968"/>
      <c r="F324" s="968"/>
      <c r="G324" s="968"/>
      <c r="H324" s="968"/>
      <c r="I324" s="399"/>
      <c r="J324" s="409"/>
      <c r="K324" s="397"/>
      <c r="L324" s="399">
        <v>0</v>
      </c>
    </row>
    <row r="325" spans="1:12" ht="14.25" hidden="1" customHeight="1">
      <c r="A325" s="409"/>
      <c r="B325" s="410"/>
      <c r="C325" s="968" t="s">
        <v>359</v>
      </c>
      <c r="D325" s="968"/>
      <c r="E325" s="968"/>
      <c r="F325" s="968"/>
      <c r="G325" s="968"/>
      <c r="H325" s="968"/>
      <c r="I325" s="399"/>
      <c r="J325" s="409"/>
      <c r="K325" s="397"/>
      <c r="L325" s="399">
        <v>0</v>
      </c>
    </row>
    <row r="326" spans="1:12" ht="14.25" hidden="1" customHeight="1">
      <c r="A326" s="409"/>
      <c r="B326" s="410"/>
      <c r="C326" s="968" t="s">
        <v>360</v>
      </c>
      <c r="D326" s="968"/>
      <c r="E326" s="968"/>
      <c r="F326" s="983"/>
      <c r="G326" s="401">
        <v>0</v>
      </c>
      <c r="H326" s="409"/>
      <c r="I326" s="409"/>
      <c r="J326" s="409"/>
      <c r="K326" s="409"/>
      <c r="L326" s="409"/>
    </row>
    <row r="327" spans="1:12" ht="14.25" hidden="1" customHeight="1">
      <c r="A327" s="409"/>
      <c r="B327" s="410"/>
      <c r="C327" s="968" t="s">
        <v>361</v>
      </c>
      <c r="D327" s="968"/>
      <c r="E327" s="968"/>
      <c r="F327" s="983"/>
      <c r="G327" s="401">
        <v>0</v>
      </c>
      <c r="H327" s="409"/>
      <c r="I327" s="409"/>
      <c r="J327" s="409"/>
      <c r="K327" s="409"/>
      <c r="L327" s="409"/>
    </row>
    <row r="330" spans="1:12" ht="16.5" customHeight="1">
      <c r="A330" s="963" t="s">
        <v>700</v>
      </c>
      <c r="B330" s="963"/>
      <c r="C330" s="963"/>
      <c r="D330" s="963"/>
      <c r="E330" s="963"/>
      <c r="F330" s="963"/>
      <c r="G330" s="963"/>
      <c r="H330" s="963"/>
      <c r="I330" s="963"/>
      <c r="J330" s="963"/>
      <c r="K330" s="963"/>
      <c r="L330" s="963"/>
    </row>
    <row r="332" spans="1:12" ht="15" hidden="1" customHeight="1">
      <c r="A332" s="411"/>
      <c r="B332" s="412"/>
      <c r="C332" s="966" t="s">
        <v>597</v>
      </c>
      <c r="D332" s="966"/>
      <c r="E332" s="966"/>
      <c r="F332" s="966"/>
      <c r="G332" s="966"/>
      <c r="H332" s="966"/>
      <c r="I332" s="402"/>
      <c r="J332" s="411"/>
      <c r="K332" s="413"/>
      <c r="L332" s="402">
        <v>0</v>
      </c>
    </row>
    <row r="333" spans="1:12" ht="14.25" hidden="1" customHeight="1">
      <c r="A333" s="409"/>
      <c r="B333" s="410"/>
      <c r="C333" s="967" t="s">
        <v>337</v>
      </c>
      <c r="D333" s="968"/>
      <c r="E333" s="968"/>
      <c r="F333" s="968"/>
      <c r="G333" s="968"/>
      <c r="H333" s="968"/>
      <c r="I333" s="399"/>
      <c r="J333" s="409"/>
      <c r="K333" s="397"/>
      <c r="L333" s="399"/>
    </row>
    <row r="334" spans="1:12" ht="14.25" hidden="1" customHeight="1">
      <c r="A334" s="409"/>
      <c r="B334" s="410"/>
      <c r="C334" s="968" t="s">
        <v>338</v>
      </c>
      <c r="D334" s="968"/>
      <c r="E334" s="968"/>
      <c r="F334" s="968"/>
      <c r="G334" s="968"/>
      <c r="H334" s="968"/>
      <c r="I334" s="399"/>
      <c r="J334" s="409"/>
      <c r="K334" s="397"/>
      <c r="L334" s="399">
        <v>0</v>
      </c>
    </row>
    <row r="335" spans="1:12" ht="14.25" hidden="1" customHeight="1">
      <c r="A335" s="409"/>
      <c r="B335" s="410"/>
      <c r="C335" s="968" t="s">
        <v>339</v>
      </c>
      <c r="D335" s="968"/>
      <c r="E335" s="968"/>
      <c r="F335" s="968"/>
      <c r="G335" s="968"/>
      <c r="H335" s="968"/>
      <c r="I335" s="399"/>
      <c r="J335" s="409"/>
      <c r="K335" s="397"/>
      <c r="L335" s="399">
        <v>0</v>
      </c>
    </row>
    <row r="336" spans="1:12" ht="14.25" hidden="1" customHeight="1">
      <c r="A336" s="409"/>
      <c r="B336" s="410"/>
      <c r="C336" s="967" t="s">
        <v>340</v>
      </c>
      <c r="D336" s="968"/>
      <c r="E336" s="968"/>
      <c r="F336" s="968"/>
      <c r="G336" s="968"/>
      <c r="H336" s="968"/>
      <c r="I336" s="399"/>
      <c r="J336" s="409"/>
      <c r="K336" s="397"/>
      <c r="L336" s="399"/>
    </row>
    <row r="337" spans="1:12" ht="14.25" hidden="1" customHeight="1">
      <c r="A337" s="409"/>
      <c r="B337" s="410"/>
      <c r="C337" s="968" t="s">
        <v>339</v>
      </c>
      <c r="D337" s="968"/>
      <c r="E337" s="968"/>
      <c r="F337" s="968"/>
      <c r="G337" s="968"/>
      <c r="H337" s="968"/>
      <c r="I337" s="399"/>
      <c r="J337" s="409"/>
      <c r="K337" s="397"/>
      <c r="L337" s="399">
        <v>0</v>
      </c>
    </row>
    <row r="338" spans="1:12" ht="14.25" hidden="1" customHeight="1">
      <c r="A338" s="409"/>
      <c r="B338" s="410"/>
      <c r="C338" s="967" t="s">
        <v>341</v>
      </c>
      <c r="D338" s="968"/>
      <c r="E338" s="968"/>
      <c r="F338" s="968"/>
      <c r="G338" s="968"/>
      <c r="H338" s="968"/>
      <c r="I338" s="399"/>
      <c r="J338" s="409"/>
      <c r="K338" s="397"/>
      <c r="L338" s="399"/>
    </row>
    <row r="339" spans="1:12" ht="14.25" hidden="1" customHeight="1">
      <c r="A339" s="409"/>
      <c r="B339" s="410"/>
      <c r="C339" s="968" t="s">
        <v>342</v>
      </c>
      <c r="D339" s="968"/>
      <c r="E339" s="968"/>
      <c r="F339" s="968"/>
      <c r="G339" s="968"/>
      <c r="H339" s="968"/>
      <c r="I339" s="399"/>
      <c r="J339" s="409"/>
      <c r="K339" s="397"/>
      <c r="L339" s="399">
        <v>0</v>
      </c>
    </row>
    <row r="340" spans="1:12" ht="14.25" hidden="1" customHeight="1">
      <c r="A340" s="409"/>
      <c r="B340" s="410"/>
      <c r="C340" s="968" t="s">
        <v>343</v>
      </c>
      <c r="D340" s="968"/>
      <c r="E340" s="968"/>
      <c r="F340" s="968"/>
      <c r="G340" s="968"/>
      <c r="H340" s="968"/>
      <c r="I340" s="399"/>
      <c r="J340" s="409"/>
      <c r="K340" s="397"/>
      <c r="L340" s="399">
        <v>0</v>
      </c>
    </row>
    <row r="341" spans="1:12" ht="14.25" hidden="1" customHeight="1">
      <c r="A341" s="409"/>
      <c r="B341" s="410"/>
      <c r="C341" s="968" t="s">
        <v>344</v>
      </c>
      <c r="D341" s="968"/>
      <c r="E341" s="968"/>
      <c r="F341" s="968"/>
      <c r="G341" s="968"/>
      <c r="H341" s="968"/>
      <c r="I341" s="399"/>
      <c r="J341" s="409"/>
      <c r="K341" s="397"/>
      <c r="L341" s="399">
        <v>0</v>
      </c>
    </row>
    <row r="342" spans="1:12" ht="14.25" hidden="1" customHeight="1">
      <c r="A342" s="409"/>
      <c r="B342" s="410"/>
      <c r="C342" s="967" t="s">
        <v>340</v>
      </c>
      <c r="D342" s="968"/>
      <c r="E342" s="968"/>
      <c r="F342" s="968"/>
      <c r="G342" s="968"/>
      <c r="H342" s="968"/>
      <c r="I342" s="399"/>
      <c r="J342" s="409"/>
      <c r="K342" s="397"/>
      <c r="L342" s="399"/>
    </row>
    <row r="343" spans="1:12" ht="14.25" hidden="1" customHeight="1">
      <c r="A343" s="409"/>
      <c r="B343" s="410"/>
      <c r="C343" s="968" t="s">
        <v>345</v>
      </c>
      <c r="D343" s="968"/>
      <c r="E343" s="968"/>
      <c r="F343" s="968"/>
      <c r="G343" s="968"/>
      <c r="H343" s="968"/>
      <c r="I343" s="399"/>
      <c r="J343" s="409"/>
      <c r="K343" s="397"/>
      <c r="L343" s="399">
        <v>0</v>
      </c>
    </row>
    <row r="344" spans="1:12" ht="14.25" hidden="1" customHeight="1">
      <c r="A344" s="409"/>
      <c r="B344" s="410"/>
      <c r="C344" s="968" t="s">
        <v>346</v>
      </c>
      <c r="D344" s="968"/>
      <c r="E344" s="968"/>
      <c r="F344" s="968"/>
      <c r="G344" s="968"/>
      <c r="H344" s="968"/>
      <c r="I344" s="399"/>
      <c r="J344" s="409"/>
      <c r="K344" s="397"/>
      <c r="L344" s="399">
        <v>0</v>
      </c>
    </row>
    <row r="345" spans="1:12" ht="14.25" hidden="1" customHeight="1">
      <c r="A345" s="409"/>
      <c r="B345" s="410"/>
      <c r="C345" s="968" t="s">
        <v>347</v>
      </c>
      <c r="D345" s="968"/>
      <c r="E345" s="968"/>
      <c r="F345" s="968"/>
      <c r="G345" s="968"/>
      <c r="H345" s="968"/>
      <c r="I345" s="399"/>
      <c r="J345" s="409"/>
      <c r="K345" s="397"/>
      <c r="L345" s="399">
        <v>0</v>
      </c>
    </row>
    <row r="346" spans="1:12" ht="14.25" hidden="1" customHeight="1">
      <c r="A346" s="409"/>
      <c r="B346" s="410"/>
      <c r="C346" s="968" t="s">
        <v>348</v>
      </c>
      <c r="D346" s="968"/>
      <c r="E346" s="968"/>
      <c r="F346" s="968"/>
      <c r="G346" s="968"/>
      <c r="H346" s="968"/>
      <c r="I346" s="399"/>
      <c r="J346" s="409"/>
      <c r="K346" s="397"/>
      <c r="L346" s="399">
        <v>0</v>
      </c>
    </row>
    <row r="347" spans="1:12" ht="14.25" hidden="1" customHeight="1">
      <c r="A347" s="409"/>
      <c r="B347" s="410"/>
      <c r="C347" s="968" t="s">
        <v>349</v>
      </c>
      <c r="D347" s="968"/>
      <c r="E347" s="968"/>
      <c r="F347" s="968"/>
      <c r="G347" s="968"/>
      <c r="H347" s="968"/>
      <c r="I347" s="399"/>
      <c r="J347" s="409"/>
      <c r="K347" s="397"/>
      <c r="L347" s="399">
        <v>0</v>
      </c>
    </row>
    <row r="348" spans="1:12" ht="14.25" hidden="1" customHeight="1">
      <c r="A348" s="409"/>
      <c r="B348" s="410"/>
      <c r="C348" s="968" t="s">
        <v>350</v>
      </c>
      <c r="D348" s="968"/>
      <c r="E348" s="968"/>
      <c r="F348" s="968"/>
      <c r="G348" s="968"/>
      <c r="H348" s="968"/>
      <c r="I348" s="399"/>
      <c r="J348" s="409"/>
      <c r="K348" s="397"/>
      <c r="L348" s="399">
        <v>0</v>
      </c>
    </row>
    <row r="349" spans="1:12" ht="14.25" hidden="1" customHeight="1">
      <c r="A349" s="409"/>
      <c r="B349" s="410"/>
      <c r="C349" s="968" t="s">
        <v>351</v>
      </c>
      <c r="D349" s="968"/>
      <c r="E349" s="968"/>
      <c r="F349" s="968"/>
      <c r="G349" s="968"/>
      <c r="H349" s="968"/>
      <c r="I349" s="399"/>
      <c r="J349" s="409"/>
      <c r="K349" s="397"/>
      <c r="L349" s="399">
        <v>0</v>
      </c>
    </row>
    <row r="350" spans="1:12" ht="14.25" hidden="1" customHeight="1">
      <c r="A350" s="409"/>
      <c r="B350" s="410"/>
      <c r="C350" s="967" t="s">
        <v>337</v>
      </c>
      <c r="D350" s="968"/>
      <c r="E350" s="968"/>
      <c r="F350" s="968"/>
      <c r="G350" s="968"/>
      <c r="H350" s="968"/>
      <c r="I350" s="399"/>
      <c r="J350" s="409"/>
      <c r="K350" s="397"/>
      <c r="L350" s="399"/>
    </row>
    <row r="351" spans="1:12" ht="14.25" hidden="1" customHeight="1">
      <c r="A351" s="409"/>
      <c r="B351" s="410"/>
      <c r="C351" s="968" t="s">
        <v>352</v>
      </c>
      <c r="D351" s="968"/>
      <c r="E351" s="968"/>
      <c r="F351" s="968"/>
      <c r="G351" s="968"/>
      <c r="H351" s="968"/>
      <c r="I351" s="399"/>
      <c r="J351" s="409"/>
      <c r="K351" s="397"/>
      <c r="L351" s="399">
        <v>0</v>
      </c>
    </row>
    <row r="352" spans="1:12" ht="14.25" hidden="1" customHeight="1">
      <c r="A352" s="409"/>
      <c r="B352" s="410"/>
      <c r="C352" s="968" t="s">
        <v>353</v>
      </c>
      <c r="D352" s="968"/>
      <c r="E352" s="968"/>
      <c r="F352" s="968"/>
      <c r="G352" s="968"/>
      <c r="H352" s="968"/>
      <c r="I352" s="399"/>
      <c r="J352" s="409"/>
      <c r="K352" s="397"/>
      <c r="L352" s="399">
        <v>0</v>
      </c>
    </row>
    <row r="353" spans="1:12" ht="14.25" hidden="1" customHeight="1">
      <c r="A353" s="409"/>
      <c r="B353" s="410"/>
      <c r="C353" s="968" t="s">
        <v>354</v>
      </c>
      <c r="D353" s="968"/>
      <c r="E353" s="968"/>
      <c r="F353" s="968"/>
      <c r="G353" s="968"/>
      <c r="H353" s="968"/>
      <c r="I353" s="399"/>
      <c r="J353" s="409"/>
      <c r="K353" s="397"/>
      <c r="L353" s="399"/>
    </row>
    <row r="354" spans="1:12" ht="14.25" hidden="1" customHeight="1">
      <c r="A354" s="409"/>
      <c r="B354" s="410"/>
      <c r="C354" s="968" t="s">
        <v>355</v>
      </c>
      <c r="D354" s="968"/>
      <c r="E354" s="968"/>
      <c r="F354" s="968"/>
      <c r="G354" s="968"/>
      <c r="H354" s="968"/>
      <c r="I354" s="399"/>
      <c r="J354" s="409"/>
      <c r="K354" s="397"/>
      <c r="L354" s="399">
        <v>0</v>
      </c>
    </row>
    <row r="355" spans="1:12" ht="15" hidden="1" customHeight="1">
      <c r="A355" s="411"/>
      <c r="B355" s="412"/>
      <c r="C355" s="966" t="s">
        <v>356</v>
      </c>
      <c r="D355" s="966"/>
      <c r="E355" s="966"/>
      <c r="F355" s="966"/>
      <c r="G355" s="966"/>
      <c r="H355" s="966"/>
      <c r="I355" s="402"/>
      <c r="J355" s="411"/>
      <c r="K355" s="413"/>
      <c r="L355" s="402">
        <v>0</v>
      </c>
    </row>
    <row r="356" spans="1:12" ht="14.25" hidden="1" customHeight="1">
      <c r="A356" s="409"/>
      <c r="B356" s="410"/>
      <c r="C356" s="967" t="s">
        <v>357</v>
      </c>
      <c r="D356" s="968"/>
      <c r="E356" s="968"/>
      <c r="F356" s="968"/>
      <c r="G356" s="968"/>
      <c r="H356" s="968"/>
      <c r="I356" s="399"/>
      <c r="J356" s="409"/>
      <c r="K356" s="397"/>
      <c r="L356" s="399"/>
    </row>
    <row r="357" spans="1:12" ht="14.25" hidden="1" customHeight="1">
      <c r="A357" s="409"/>
      <c r="B357" s="410"/>
      <c r="C357" s="968" t="s">
        <v>358</v>
      </c>
      <c r="D357" s="968"/>
      <c r="E357" s="968"/>
      <c r="F357" s="968"/>
      <c r="G357" s="968"/>
      <c r="H357" s="968"/>
      <c r="I357" s="399"/>
      <c r="J357" s="409"/>
      <c r="K357" s="397"/>
      <c r="L357" s="399">
        <v>0</v>
      </c>
    </row>
    <row r="358" spans="1:12" ht="14.25" hidden="1" customHeight="1">
      <c r="A358" s="409"/>
      <c r="B358" s="410"/>
      <c r="C358" s="968" t="s">
        <v>359</v>
      </c>
      <c r="D358" s="968"/>
      <c r="E358" s="968"/>
      <c r="F358" s="968"/>
      <c r="G358" s="968"/>
      <c r="H358" s="968"/>
      <c r="I358" s="399"/>
      <c r="J358" s="409"/>
      <c r="K358" s="397"/>
      <c r="L358" s="399">
        <v>0</v>
      </c>
    </row>
    <row r="359" spans="1:12" ht="14.25" hidden="1" customHeight="1">
      <c r="A359" s="409"/>
      <c r="B359" s="410"/>
      <c r="C359" s="968" t="s">
        <v>360</v>
      </c>
      <c r="D359" s="968"/>
      <c r="E359" s="968"/>
      <c r="F359" s="983"/>
      <c r="G359" s="401">
        <v>0</v>
      </c>
      <c r="H359" s="409"/>
      <c r="I359" s="409"/>
      <c r="J359" s="409"/>
      <c r="K359" s="409"/>
      <c r="L359" s="409"/>
    </row>
    <row r="360" spans="1:12" ht="14.25" hidden="1" customHeight="1">
      <c r="A360" s="409"/>
      <c r="B360" s="410"/>
      <c r="C360" s="968" t="s">
        <v>361</v>
      </c>
      <c r="D360" s="968"/>
      <c r="E360" s="968"/>
      <c r="F360" s="983"/>
      <c r="G360" s="401">
        <v>0</v>
      </c>
      <c r="H360" s="409"/>
      <c r="I360" s="409"/>
      <c r="J360" s="409"/>
      <c r="K360" s="409"/>
      <c r="L360" s="409"/>
    </row>
    <row r="363" spans="1:12" ht="16.5" customHeight="1">
      <c r="A363" s="963" t="s">
        <v>701</v>
      </c>
      <c r="B363" s="963"/>
      <c r="C363" s="963"/>
      <c r="D363" s="963"/>
      <c r="E363" s="963"/>
      <c r="F363" s="963"/>
      <c r="G363" s="963"/>
      <c r="H363" s="963"/>
      <c r="I363" s="963"/>
      <c r="J363" s="963"/>
      <c r="K363" s="963"/>
      <c r="L363" s="963"/>
    </row>
    <row r="365" spans="1:12" ht="15" hidden="1" customHeight="1">
      <c r="A365" s="411"/>
      <c r="B365" s="412"/>
      <c r="C365" s="966" t="s">
        <v>597</v>
      </c>
      <c r="D365" s="966"/>
      <c r="E365" s="966"/>
      <c r="F365" s="966"/>
      <c r="G365" s="966"/>
      <c r="H365" s="966"/>
      <c r="I365" s="402"/>
      <c r="J365" s="411"/>
      <c r="K365" s="413"/>
      <c r="L365" s="402">
        <v>0</v>
      </c>
    </row>
    <row r="366" spans="1:12" ht="14.25" hidden="1" customHeight="1">
      <c r="A366" s="409"/>
      <c r="B366" s="410"/>
      <c r="C366" s="967" t="s">
        <v>337</v>
      </c>
      <c r="D366" s="968"/>
      <c r="E366" s="968"/>
      <c r="F366" s="968"/>
      <c r="G366" s="968"/>
      <c r="H366" s="968"/>
      <c r="I366" s="399"/>
      <c r="J366" s="409"/>
      <c r="K366" s="397"/>
      <c r="L366" s="399"/>
    </row>
    <row r="367" spans="1:12" ht="14.25" hidden="1" customHeight="1">
      <c r="A367" s="409"/>
      <c r="B367" s="410"/>
      <c r="C367" s="968" t="s">
        <v>338</v>
      </c>
      <c r="D367" s="968"/>
      <c r="E367" s="968"/>
      <c r="F367" s="968"/>
      <c r="G367" s="968"/>
      <c r="H367" s="968"/>
      <c r="I367" s="399"/>
      <c r="J367" s="409"/>
      <c r="K367" s="397"/>
      <c r="L367" s="399">
        <v>0</v>
      </c>
    </row>
    <row r="368" spans="1:12" ht="14.25" hidden="1" customHeight="1">
      <c r="A368" s="409"/>
      <c r="B368" s="410"/>
      <c r="C368" s="968" t="s">
        <v>339</v>
      </c>
      <c r="D368" s="968"/>
      <c r="E368" s="968"/>
      <c r="F368" s="968"/>
      <c r="G368" s="968"/>
      <c r="H368" s="968"/>
      <c r="I368" s="399"/>
      <c r="J368" s="409"/>
      <c r="K368" s="397"/>
      <c r="L368" s="399">
        <v>0</v>
      </c>
    </row>
    <row r="369" spans="1:12" ht="14.25" hidden="1" customHeight="1">
      <c r="A369" s="409"/>
      <c r="B369" s="410"/>
      <c r="C369" s="967" t="s">
        <v>340</v>
      </c>
      <c r="D369" s="968"/>
      <c r="E369" s="968"/>
      <c r="F369" s="968"/>
      <c r="G369" s="968"/>
      <c r="H369" s="968"/>
      <c r="I369" s="399"/>
      <c r="J369" s="409"/>
      <c r="K369" s="397"/>
      <c r="L369" s="399"/>
    </row>
    <row r="370" spans="1:12" ht="14.25" hidden="1" customHeight="1">
      <c r="A370" s="409"/>
      <c r="B370" s="410"/>
      <c r="C370" s="968" t="s">
        <v>339</v>
      </c>
      <c r="D370" s="968"/>
      <c r="E370" s="968"/>
      <c r="F370" s="968"/>
      <c r="G370" s="968"/>
      <c r="H370" s="968"/>
      <c r="I370" s="399"/>
      <c r="J370" s="409"/>
      <c r="K370" s="397"/>
      <c r="L370" s="399">
        <v>0</v>
      </c>
    </row>
    <row r="371" spans="1:12" ht="14.25" hidden="1" customHeight="1">
      <c r="A371" s="409"/>
      <c r="B371" s="410"/>
      <c r="C371" s="967" t="s">
        <v>341</v>
      </c>
      <c r="D371" s="968"/>
      <c r="E371" s="968"/>
      <c r="F371" s="968"/>
      <c r="G371" s="968"/>
      <c r="H371" s="968"/>
      <c r="I371" s="399"/>
      <c r="J371" s="409"/>
      <c r="K371" s="397"/>
      <c r="L371" s="399"/>
    </row>
    <row r="372" spans="1:12" ht="14.25" hidden="1" customHeight="1">
      <c r="A372" s="409"/>
      <c r="B372" s="410"/>
      <c r="C372" s="968" t="s">
        <v>342</v>
      </c>
      <c r="D372" s="968"/>
      <c r="E372" s="968"/>
      <c r="F372" s="968"/>
      <c r="G372" s="968"/>
      <c r="H372" s="968"/>
      <c r="I372" s="399"/>
      <c r="J372" s="409"/>
      <c r="K372" s="397"/>
      <c r="L372" s="399">
        <v>0</v>
      </c>
    </row>
    <row r="373" spans="1:12" ht="14.25" hidden="1" customHeight="1">
      <c r="A373" s="409"/>
      <c r="B373" s="410"/>
      <c r="C373" s="968" t="s">
        <v>343</v>
      </c>
      <c r="D373" s="968"/>
      <c r="E373" s="968"/>
      <c r="F373" s="968"/>
      <c r="G373" s="968"/>
      <c r="H373" s="968"/>
      <c r="I373" s="399"/>
      <c r="J373" s="409"/>
      <c r="K373" s="397"/>
      <c r="L373" s="399">
        <v>0</v>
      </c>
    </row>
    <row r="374" spans="1:12" ht="14.25" hidden="1" customHeight="1">
      <c r="A374" s="409"/>
      <c r="B374" s="410"/>
      <c r="C374" s="968" t="s">
        <v>344</v>
      </c>
      <c r="D374" s="968"/>
      <c r="E374" s="968"/>
      <c r="F374" s="968"/>
      <c r="G374" s="968"/>
      <c r="H374" s="968"/>
      <c r="I374" s="399"/>
      <c r="J374" s="409"/>
      <c r="K374" s="397"/>
      <c r="L374" s="399">
        <v>0</v>
      </c>
    </row>
    <row r="375" spans="1:12" ht="14.25" hidden="1" customHeight="1">
      <c r="A375" s="409"/>
      <c r="B375" s="410"/>
      <c r="C375" s="967" t="s">
        <v>340</v>
      </c>
      <c r="D375" s="968"/>
      <c r="E375" s="968"/>
      <c r="F375" s="968"/>
      <c r="G375" s="968"/>
      <c r="H375" s="968"/>
      <c r="I375" s="399"/>
      <c r="J375" s="409"/>
      <c r="K375" s="397"/>
      <c r="L375" s="399"/>
    </row>
    <row r="376" spans="1:12" ht="14.25" hidden="1" customHeight="1">
      <c r="A376" s="409"/>
      <c r="B376" s="410"/>
      <c r="C376" s="968" t="s">
        <v>345</v>
      </c>
      <c r="D376" s="968"/>
      <c r="E376" s="968"/>
      <c r="F376" s="968"/>
      <c r="G376" s="968"/>
      <c r="H376" s="968"/>
      <c r="I376" s="399"/>
      <c r="J376" s="409"/>
      <c r="K376" s="397"/>
      <c r="L376" s="399">
        <v>0</v>
      </c>
    </row>
    <row r="377" spans="1:12" ht="14.25" hidden="1" customHeight="1">
      <c r="A377" s="409"/>
      <c r="B377" s="410"/>
      <c r="C377" s="968" t="s">
        <v>346</v>
      </c>
      <c r="D377" s="968"/>
      <c r="E377" s="968"/>
      <c r="F377" s="968"/>
      <c r="G377" s="968"/>
      <c r="H377" s="968"/>
      <c r="I377" s="399"/>
      <c r="J377" s="409"/>
      <c r="K377" s="397"/>
      <c r="L377" s="399">
        <v>0</v>
      </c>
    </row>
    <row r="378" spans="1:12" ht="14.25" hidden="1" customHeight="1">
      <c r="A378" s="409"/>
      <c r="B378" s="410"/>
      <c r="C378" s="968" t="s">
        <v>347</v>
      </c>
      <c r="D378" s="968"/>
      <c r="E378" s="968"/>
      <c r="F378" s="968"/>
      <c r="G378" s="968"/>
      <c r="H378" s="968"/>
      <c r="I378" s="399"/>
      <c r="J378" s="409"/>
      <c r="K378" s="397"/>
      <c r="L378" s="399">
        <v>0</v>
      </c>
    </row>
    <row r="379" spans="1:12" ht="14.25" hidden="1" customHeight="1">
      <c r="A379" s="409"/>
      <c r="B379" s="410"/>
      <c r="C379" s="968" t="s">
        <v>348</v>
      </c>
      <c r="D379" s="968"/>
      <c r="E379" s="968"/>
      <c r="F379" s="968"/>
      <c r="G379" s="968"/>
      <c r="H379" s="968"/>
      <c r="I379" s="399"/>
      <c r="J379" s="409"/>
      <c r="K379" s="397"/>
      <c r="L379" s="399">
        <v>0</v>
      </c>
    </row>
    <row r="380" spans="1:12" ht="14.25" hidden="1" customHeight="1">
      <c r="A380" s="409"/>
      <c r="B380" s="410"/>
      <c r="C380" s="968" t="s">
        <v>349</v>
      </c>
      <c r="D380" s="968"/>
      <c r="E380" s="968"/>
      <c r="F380" s="968"/>
      <c r="G380" s="968"/>
      <c r="H380" s="968"/>
      <c r="I380" s="399"/>
      <c r="J380" s="409"/>
      <c r="K380" s="397"/>
      <c r="L380" s="399">
        <v>0</v>
      </c>
    </row>
    <row r="381" spans="1:12" ht="14.25" hidden="1" customHeight="1">
      <c r="A381" s="409"/>
      <c r="B381" s="410"/>
      <c r="C381" s="968" t="s">
        <v>350</v>
      </c>
      <c r="D381" s="968"/>
      <c r="E381" s="968"/>
      <c r="F381" s="968"/>
      <c r="G381" s="968"/>
      <c r="H381" s="968"/>
      <c r="I381" s="399"/>
      <c r="J381" s="409"/>
      <c r="K381" s="397"/>
      <c r="L381" s="399">
        <v>0</v>
      </c>
    </row>
    <row r="382" spans="1:12" ht="14.25" hidden="1" customHeight="1">
      <c r="A382" s="409"/>
      <c r="B382" s="410"/>
      <c r="C382" s="968" t="s">
        <v>351</v>
      </c>
      <c r="D382" s="968"/>
      <c r="E382" s="968"/>
      <c r="F382" s="968"/>
      <c r="G382" s="968"/>
      <c r="H382" s="968"/>
      <c r="I382" s="399"/>
      <c r="J382" s="409"/>
      <c r="K382" s="397"/>
      <c r="L382" s="399">
        <v>0</v>
      </c>
    </row>
    <row r="383" spans="1:12" ht="14.25" hidden="1" customHeight="1">
      <c r="A383" s="409"/>
      <c r="B383" s="410"/>
      <c r="C383" s="967" t="s">
        <v>337</v>
      </c>
      <c r="D383" s="968"/>
      <c r="E383" s="968"/>
      <c r="F383" s="968"/>
      <c r="G383" s="968"/>
      <c r="H383" s="968"/>
      <c r="I383" s="399"/>
      <c r="J383" s="409"/>
      <c r="K383" s="397"/>
      <c r="L383" s="399"/>
    </row>
    <row r="384" spans="1:12" ht="14.25" hidden="1" customHeight="1">
      <c r="A384" s="409"/>
      <c r="B384" s="410"/>
      <c r="C384" s="968" t="s">
        <v>352</v>
      </c>
      <c r="D384" s="968"/>
      <c r="E384" s="968"/>
      <c r="F384" s="968"/>
      <c r="G384" s="968"/>
      <c r="H384" s="968"/>
      <c r="I384" s="399"/>
      <c r="J384" s="409"/>
      <c r="K384" s="397"/>
      <c r="L384" s="399">
        <v>0</v>
      </c>
    </row>
    <row r="385" spans="1:12" ht="14.25" hidden="1" customHeight="1">
      <c r="A385" s="409"/>
      <c r="B385" s="410"/>
      <c r="C385" s="968" t="s">
        <v>353</v>
      </c>
      <c r="D385" s="968"/>
      <c r="E385" s="968"/>
      <c r="F385" s="968"/>
      <c r="G385" s="968"/>
      <c r="H385" s="968"/>
      <c r="I385" s="399"/>
      <c r="J385" s="409"/>
      <c r="K385" s="397"/>
      <c r="L385" s="399">
        <v>0</v>
      </c>
    </row>
    <row r="386" spans="1:12" ht="14.25" hidden="1" customHeight="1">
      <c r="A386" s="409"/>
      <c r="B386" s="410"/>
      <c r="C386" s="968" t="s">
        <v>354</v>
      </c>
      <c r="D386" s="968"/>
      <c r="E386" s="968"/>
      <c r="F386" s="968"/>
      <c r="G386" s="968"/>
      <c r="H386" s="968"/>
      <c r="I386" s="399"/>
      <c r="J386" s="409"/>
      <c r="K386" s="397"/>
      <c r="L386" s="399"/>
    </row>
    <row r="387" spans="1:12" ht="14.25" hidden="1" customHeight="1">
      <c r="A387" s="409"/>
      <c r="B387" s="410"/>
      <c r="C387" s="968" t="s">
        <v>355</v>
      </c>
      <c r="D387" s="968"/>
      <c r="E387" s="968"/>
      <c r="F387" s="968"/>
      <c r="G387" s="968"/>
      <c r="H387" s="968"/>
      <c r="I387" s="399"/>
      <c r="J387" s="409"/>
      <c r="K387" s="397"/>
      <c r="L387" s="399">
        <v>0</v>
      </c>
    </row>
    <row r="388" spans="1:12" ht="15" hidden="1" customHeight="1">
      <c r="A388" s="411"/>
      <c r="B388" s="412"/>
      <c r="C388" s="966" t="s">
        <v>356</v>
      </c>
      <c r="D388" s="966"/>
      <c r="E388" s="966"/>
      <c r="F388" s="966"/>
      <c r="G388" s="966"/>
      <c r="H388" s="966"/>
      <c r="I388" s="402"/>
      <c r="J388" s="411"/>
      <c r="K388" s="413"/>
      <c r="L388" s="402">
        <v>0</v>
      </c>
    </row>
    <row r="389" spans="1:12" ht="14.25" hidden="1" customHeight="1">
      <c r="A389" s="409"/>
      <c r="B389" s="410"/>
      <c r="C389" s="967" t="s">
        <v>357</v>
      </c>
      <c r="D389" s="968"/>
      <c r="E389" s="968"/>
      <c r="F389" s="968"/>
      <c r="G389" s="968"/>
      <c r="H389" s="968"/>
      <c r="I389" s="399"/>
      <c r="J389" s="409"/>
      <c r="K389" s="397"/>
      <c r="L389" s="399"/>
    </row>
    <row r="390" spans="1:12" ht="14.25" hidden="1" customHeight="1">
      <c r="A390" s="409"/>
      <c r="B390" s="410"/>
      <c r="C390" s="968" t="s">
        <v>358</v>
      </c>
      <c r="D390" s="968"/>
      <c r="E390" s="968"/>
      <c r="F390" s="968"/>
      <c r="G390" s="968"/>
      <c r="H390" s="968"/>
      <c r="I390" s="399"/>
      <c r="J390" s="409"/>
      <c r="K390" s="397"/>
      <c r="L390" s="399">
        <v>0</v>
      </c>
    </row>
    <row r="391" spans="1:12" ht="14.25" hidden="1" customHeight="1">
      <c r="A391" s="409"/>
      <c r="B391" s="410"/>
      <c r="C391" s="968" t="s">
        <v>359</v>
      </c>
      <c r="D391" s="968"/>
      <c r="E391" s="968"/>
      <c r="F391" s="968"/>
      <c r="G391" s="968"/>
      <c r="H391" s="968"/>
      <c r="I391" s="399"/>
      <c r="J391" s="409"/>
      <c r="K391" s="397"/>
      <c r="L391" s="399">
        <v>0</v>
      </c>
    </row>
    <row r="392" spans="1:12" ht="14.25" hidden="1" customHeight="1">
      <c r="A392" s="409"/>
      <c r="B392" s="410"/>
      <c r="C392" s="968" t="s">
        <v>360</v>
      </c>
      <c r="D392" s="968"/>
      <c r="E392" s="968"/>
      <c r="F392" s="983"/>
      <c r="G392" s="401">
        <v>0</v>
      </c>
      <c r="H392" s="409"/>
      <c r="I392" s="409"/>
      <c r="J392" s="409"/>
      <c r="K392" s="409"/>
      <c r="L392" s="409"/>
    </row>
    <row r="393" spans="1:12" ht="14.25" hidden="1" customHeight="1">
      <c r="A393" s="409"/>
      <c r="B393" s="410"/>
      <c r="C393" s="968" t="s">
        <v>361</v>
      </c>
      <c r="D393" s="968"/>
      <c r="E393" s="968"/>
      <c r="F393" s="983"/>
      <c r="G393" s="401">
        <v>0</v>
      </c>
      <c r="H393" s="409"/>
      <c r="I393" s="409"/>
      <c r="J393" s="409"/>
      <c r="K393" s="409"/>
      <c r="L393" s="409"/>
    </row>
    <row r="396" spans="1:12" ht="15" hidden="1" customHeight="1">
      <c r="A396" s="411"/>
      <c r="B396" s="412"/>
      <c r="C396" s="966" t="s">
        <v>336</v>
      </c>
      <c r="D396" s="966"/>
      <c r="E396" s="966"/>
      <c r="F396" s="966"/>
      <c r="G396" s="966"/>
      <c r="H396" s="966"/>
      <c r="I396" s="402"/>
      <c r="J396" s="411"/>
      <c r="K396" s="413"/>
      <c r="L396" s="402">
        <v>0</v>
      </c>
    </row>
    <row r="397" spans="1:12" ht="14.25" hidden="1" customHeight="1">
      <c r="A397" s="409"/>
      <c r="B397" s="410"/>
      <c r="C397" s="967" t="s">
        <v>337</v>
      </c>
      <c r="D397" s="968"/>
      <c r="E397" s="968"/>
      <c r="F397" s="968"/>
      <c r="G397" s="968"/>
      <c r="H397" s="968"/>
      <c r="I397" s="399"/>
      <c r="J397" s="409"/>
      <c r="K397" s="397"/>
      <c r="L397" s="399"/>
    </row>
    <row r="398" spans="1:12" ht="14.25" hidden="1" customHeight="1">
      <c r="A398" s="409"/>
      <c r="B398" s="410"/>
      <c r="C398" s="968" t="s">
        <v>338</v>
      </c>
      <c r="D398" s="968"/>
      <c r="E398" s="968"/>
      <c r="F398" s="968"/>
      <c r="G398" s="968"/>
      <c r="H398" s="968"/>
      <c r="I398" s="399"/>
      <c r="J398" s="409"/>
      <c r="K398" s="397"/>
      <c r="L398" s="399">
        <v>0</v>
      </c>
    </row>
    <row r="399" spans="1:12" ht="14.25" hidden="1" customHeight="1">
      <c r="A399" s="409"/>
      <c r="B399" s="410"/>
      <c r="C399" s="968" t="s">
        <v>339</v>
      </c>
      <c r="D399" s="968"/>
      <c r="E399" s="968"/>
      <c r="F399" s="968"/>
      <c r="G399" s="968"/>
      <c r="H399" s="968"/>
      <c r="I399" s="399"/>
      <c r="J399" s="409"/>
      <c r="K399" s="397"/>
      <c r="L399" s="399">
        <v>0</v>
      </c>
    </row>
    <row r="400" spans="1:12" ht="14.25" hidden="1" customHeight="1">
      <c r="A400" s="409"/>
      <c r="B400" s="410"/>
      <c r="C400" s="967" t="s">
        <v>340</v>
      </c>
      <c r="D400" s="968"/>
      <c r="E400" s="968"/>
      <c r="F400" s="968"/>
      <c r="G400" s="968"/>
      <c r="H400" s="968"/>
      <c r="I400" s="399"/>
      <c r="J400" s="409"/>
      <c r="K400" s="397"/>
      <c r="L400" s="399"/>
    </row>
    <row r="401" spans="1:12" ht="14.25" hidden="1" customHeight="1">
      <c r="A401" s="409"/>
      <c r="B401" s="410"/>
      <c r="C401" s="968" t="s">
        <v>339</v>
      </c>
      <c r="D401" s="968"/>
      <c r="E401" s="968"/>
      <c r="F401" s="968"/>
      <c r="G401" s="968"/>
      <c r="H401" s="968"/>
      <c r="I401" s="399"/>
      <c r="J401" s="409"/>
      <c r="K401" s="397"/>
      <c r="L401" s="399">
        <v>0</v>
      </c>
    </row>
    <row r="402" spans="1:12" ht="14.25" hidden="1" customHeight="1">
      <c r="A402" s="409"/>
      <c r="B402" s="410"/>
      <c r="C402" s="967" t="s">
        <v>341</v>
      </c>
      <c r="D402" s="968"/>
      <c r="E402" s="968"/>
      <c r="F402" s="968"/>
      <c r="G402" s="968"/>
      <c r="H402" s="968"/>
      <c r="I402" s="399"/>
      <c r="J402" s="409"/>
      <c r="K402" s="397"/>
      <c r="L402" s="399"/>
    </row>
    <row r="403" spans="1:12" ht="14.25" hidden="1" customHeight="1">
      <c r="A403" s="409"/>
      <c r="B403" s="410"/>
      <c r="C403" s="968" t="s">
        <v>342</v>
      </c>
      <c r="D403" s="968"/>
      <c r="E403" s="968"/>
      <c r="F403" s="968"/>
      <c r="G403" s="968"/>
      <c r="H403" s="968"/>
      <c r="I403" s="399"/>
      <c r="J403" s="409"/>
      <c r="K403" s="397"/>
      <c r="L403" s="399">
        <v>0</v>
      </c>
    </row>
    <row r="404" spans="1:12" ht="14.25" hidden="1" customHeight="1">
      <c r="A404" s="409"/>
      <c r="B404" s="410"/>
      <c r="C404" s="968" t="s">
        <v>343</v>
      </c>
      <c r="D404" s="968"/>
      <c r="E404" s="968"/>
      <c r="F404" s="968"/>
      <c r="G404" s="968"/>
      <c r="H404" s="968"/>
      <c r="I404" s="399"/>
      <c r="J404" s="409"/>
      <c r="K404" s="397"/>
      <c r="L404" s="399">
        <v>0</v>
      </c>
    </row>
    <row r="405" spans="1:12" ht="14.25" hidden="1" customHeight="1">
      <c r="A405" s="409"/>
      <c r="B405" s="410"/>
      <c r="C405" s="968" t="s">
        <v>344</v>
      </c>
      <c r="D405" s="968"/>
      <c r="E405" s="968"/>
      <c r="F405" s="968"/>
      <c r="G405" s="968"/>
      <c r="H405" s="968"/>
      <c r="I405" s="399"/>
      <c r="J405" s="409"/>
      <c r="K405" s="397"/>
      <c r="L405" s="399">
        <v>0</v>
      </c>
    </row>
    <row r="406" spans="1:12" ht="14.25" hidden="1" customHeight="1">
      <c r="A406" s="409"/>
      <c r="B406" s="410"/>
      <c r="C406" s="967" t="s">
        <v>340</v>
      </c>
      <c r="D406" s="968"/>
      <c r="E406" s="968"/>
      <c r="F406" s="968"/>
      <c r="G406" s="968"/>
      <c r="H406" s="968"/>
      <c r="I406" s="399"/>
      <c r="J406" s="409"/>
      <c r="K406" s="397"/>
      <c r="L406" s="399"/>
    </row>
    <row r="407" spans="1:12" ht="14.25" hidden="1" customHeight="1">
      <c r="A407" s="409"/>
      <c r="B407" s="410"/>
      <c r="C407" s="968" t="s">
        <v>345</v>
      </c>
      <c r="D407" s="968"/>
      <c r="E407" s="968"/>
      <c r="F407" s="968"/>
      <c r="G407" s="968"/>
      <c r="H407" s="968"/>
      <c r="I407" s="399"/>
      <c r="J407" s="409"/>
      <c r="K407" s="397"/>
      <c r="L407" s="399">
        <v>0</v>
      </c>
    </row>
    <row r="408" spans="1:12" ht="14.25" hidden="1" customHeight="1">
      <c r="A408" s="409"/>
      <c r="B408" s="410"/>
      <c r="C408" s="968" t="s">
        <v>346</v>
      </c>
      <c r="D408" s="968"/>
      <c r="E408" s="968"/>
      <c r="F408" s="968"/>
      <c r="G408" s="968"/>
      <c r="H408" s="968"/>
      <c r="I408" s="399"/>
      <c r="J408" s="409"/>
      <c r="K408" s="397"/>
      <c r="L408" s="399">
        <v>0</v>
      </c>
    </row>
    <row r="409" spans="1:12" ht="14.25" hidden="1" customHeight="1">
      <c r="A409" s="409"/>
      <c r="B409" s="410"/>
      <c r="C409" s="968" t="s">
        <v>347</v>
      </c>
      <c r="D409" s="968"/>
      <c r="E409" s="968"/>
      <c r="F409" s="968"/>
      <c r="G409" s="968"/>
      <c r="H409" s="968"/>
      <c r="I409" s="399"/>
      <c r="J409" s="409"/>
      <c r="K409" s="397"/>
      <c r="L409" s="399">
        <v>0</v>
      </c>
    </row>
    <row r="410" spans="1:12" ht="14.25" hidden="1" customHeight="1">
      <c r="A410" s="409"/>
      <c r="B410" s="410"/>
      <c r="C410" s="968" t="s">
        <v>348</v>
      </c>
      <c r="D410" s="968"/>
      <c r="E410" s="968"/>
      <c r="F410" s="968"/>
      <c r="G410" s="968"/>
      <c r="H410" s="968"/>
      <c r="I410" s="399"/>
      <c r="J410" s="409"/>
      <c r="K410" s="397"/>
      <c r="L410" s="399">
        <v>0</v>
      </c>
    </row>
    <row r="411" spans="1:12" ht="14.25" hidden="1" customHeight="1">
      <c r="A411" s="409"/>
      <c r="B411" s="410"/>
      <c r="C411" s="968" t="s">
        <v>349</v>
      </c>
      <c r="D411" s="968"/>
      <c r="E411" s="968"/>
      <c r="F411" s="968"/>
      <c r="G411" s="968"/>
      <c r="H411" s="968"/>
      <c r="I411" s="399"/>
      <c r="J411" s="409"/>
      <c r="K411" s="397"/>
      <c r="L411" s="399">
        <v>0</v>
      </c>
    </row>
    <row r="412" spans="1:12" ht="14.25" hidden="1" customHeight="1">
      <c r="A412" s="409"/>
      <c r="B412" s="410"/>
      <c r="C412" s="968" t="s">
        <v>350</v>
      </c>
      <c r="D412" s="968"/>
      <c r="E412" s="968"/>
      <c r="F412" s="968"/>
      <c r="G412" s="968"/>
      <c r="H412" s="968"/>
      <c r="I412" s="399"/>
      <c r="J412" s="409"/>
      <c r="K412" s="397"/>
      <c r="L412" s="399">
        <v>0</v>
      </c>
    </row>
    <row r="413" spans="1:12" ht="14.25" hidden="1" customHeight="1">
      <c r="A413" s="409"/>
      <c r="B413" s="410"/>
      <c r="C413" s="968" t="s">
        <v>351</v>
      </c>
      <c r="D413" s="968"/>
      <c r="E413" s="968"/>
      <c r="F413" s="968"/>
      <c r="G413" s="968"/>
      <c r="H413" s="968"/>
      <c r="I413" s="399"/>
      <c r="J413" s="409"/>
      <c r="K413" s="397"/>
      <c r="L413" s="399">
        <v>0</v>
      </c>
    </row>
    <row r="414" spans="1:12" ht="14.25" hidden="1" customHeight="1">
      <c r="A414" s="409"/>
      <c r="B414" s="410"/>
      <c r="C414" s="967" t="s">
        <v>337</v>
      </c>
      <c r="D414" s="968"/>
      <c r="E414" s="968"/>
      <c r="F414" s="968"/>
      <c r="G414" s="968"/>
      <c r="H414" s="968"/>
      <c r="I414" s="399"/>
      <c r="J414" s="409"/>
      <c r="K414" s="397"/>
      <c r="L414" s="399"/>
    </row>
    <row r="415" spans="1:12" ht="14.25" hidden="1" customHeight="1">
      <c r="A415" s="409"/>
      <c r="B415" s="410"/>
      <c r="C415" s="968" t="s">
        <v>352</v>
      </c>
      <c r="D415" s="968"/>
      <c r="E415" s="968"/>
      <c r="F415" s="968"/>
      <c r="G415" s="968"/>
      <c r="H415" s="968"/>
      <c r="I415" s="399"/>
      <c r="J415" s="409"/>
      <c r="K415" s="397"/>
      <c r="L415" s="399">
        <v>0</v>
      </c>
    </row>
    <row r="416" spans="1:12" ht="14.25" hidden="1" customHeight="1">
      <c r="A416" s="409"/>
      <c r="B416" s="410"/>
      <c r="C416" s="968" t="s">
        <v>353</v>
      </c>
      <c r="D416" s="968"/>
      <c r="E416" s="968"/>
      <c r="F416" s="968"/>
      <c r="G416" s="968"/>
      <c r="H416" s="968"/>
      <c r="I416" s="399"/>
      <c r="J416" s="409"/>
      <c r="K416" s="397"/>
      <c r="L416" s="399">
        <v>0</v>
      </c>
    </row>
    <row r="417" spans="1:12" ht="14.25" hidden="1" customHeight="1">
      <c r="A417" s="409"/>
      <c r="B417" s="410"/>
      <c r="C417" s="968" t="s">
        <v>354</v>
      </c>
      <c r="D417" s="968"/>
      <c r="E417" s="968"/>
      <c r="F417" s="968"/>
      <c r="G417" s="968"/>
      <c r="H417" s="968"/>
      <c r="I417" s="399"/>
      <c r="J417" s="409"/>
      <c r="K417" s="397"/>
      <c r="L417" s="399"/>
    </row>
    <row r="418" spans="1:12" ht="14.25" hidden="1" customHeight="1">
      <c r="A418" s="409"/>
      <c r="B418" s="410"/>
      <c r="C418" s="968" t="s">
        <v>355</v>
      </c>
      <c r="D418" s="968"/>
      <c r="E418" s="968"/>
      <c r="F418" s="968"/>
      <c r="G418" s="968"/>
      <c r="H418" s="968"/>
      <c r="I418" s="399"/>
      <c r="J418" s="409"/>
      <c r="K418" s="397"/>
      <c r="L418" s="399">
        <v>0</v>
      </c>
    </row>
    <row r="419" spans="1:12" ht="15" hidden="1" customHeight="1">
      <c r="A419" s="411"/>
      <c r="B419" s="412"/>
      <c r="C419" s="966" t="s">
        <v>356</v>
      </c>
      <c r="D419" s="966"/>
      <c r="E419" s="966"/>
      <c r="F419" s="966"/>
      <c r="G419" s="966"/>
      <c r="H419" s="966"/>
      <c r="I419" s="402"/>
      <c r="J419" s="411"/>
      <c r="K419" s="413"/>
      <c r="L419" s="402">
        <v>0</v>
      </c>
    </row>
    <row r="420" spans="1:12" ht="14.25" hidden="1" customHeight="1">
      <c r="A420" s="409"/>
      <c r="B420" s="410"/>
      <c r="C420" s="967" t="s">
        <v>357</v>
      </c>
      <c r="D420" s="968"/>
      <c r="E420" s="968"/>
      <c r="F420" s="968"/>
      <c r="G420" s="968"/>
      <c r="H420" s="968"/>
      <c r="I420" s="399"/>
      <c r="J420" s="409"/>
      <c r="K420" s="397"/>
      <c r="L420" s="399"/>
    </row>
    <row r="421" spans="1:12" ht="14.25" hidden="1" customHeight="1">
      <c r="A421" s="409"/>
      <c r="B421" s="410"/>
      <c r="C421" s="968" t="s">
        <v>358</v>
      </c>
      <c r="D421" s="968"/>
      <c r="E421" s="968"/>
      <c r="F421" s="968"/>
      <c r="G421" s="968"/>
      <c r="H421" s="968"/>
      <c r="I421" s="399"/>
      <c r="J421" s="409"/>
      <c r="K421" s="397"/>
      <c r="L421" s="399">
        <v>0</v>
      </c>
    </row>
    <row r="422" spans="1:12" ht="14.25" hidden="1" customHeight="1">
      <c r="A422" s="409"/>
      <c r="B422" s="410"/>
      <c r="C422" s="968" t="s">
        <v>359</v>
      </c>
      <c r="D422" s="968"/>
      <c r="E422" s="968"/>
      <c r="F422" s="968"/>
      <c r="G422" s="968"/>
      <c r="H422" s="968"/>
      <c r="I422" s="399"/>
      <c r="J422" s="409"/>
      <c r="K422" s="397"/>
      <c r="L422" s="399">
        <v>0</v>
      </c>
    </row>
    <row r="423" spans="1:12" ht="14.25" hidden="1" customHeight="1">
      <c r="A423" s="409"/>
      <c r="B423" s="410"/>
      <c r="C423" s="968" t="s">
        <v>360</v>
      </c>
      <c r="D423" s="968"/>
      <c r="E423" s="968"/>
      <c r="F423" s="983"/>
      <c r="G423" s="401">
        <v>0</v>
      </c>
      <c r="H423" s="409"/>
      <c r="I423" s="409"/>
      <c r="J423" s="409"/>
      <c r="K423" s="409"/>
      <c r="L423" s="409"/>
    </row>
    <row r="424" spans="1:12" ht="14.25" hidden="1" customHeight="1">
      <c r="A424" s="409"/>
      <c r="B424" s="410"/>
      <c r="C424" s="968" t="s">
        <v>361</v>
      </c>
      <c r="D424" s="968"/>
      <c r="E424" s="968"/>
      <c r="F424" s="983"/>
      <c r="G424" s="401">
        <v>0</v>
      </c>
      <c r="H424" s="409"/>
      <c r="I424" s="409"/>
      <c r="J424" s="409"/>
      <c r="K424" s="409"/>
      <c r="L424" s="409"/>
    </row>
    <row r="427" spans="1:12" ht="16.5" customHeight="1">
      <c r="A427" s="963" t="s">
        <v>702</v>
      </c>
      <c r="B427" s="963"/>
      <c r="C427" s="963"/>
      <c r="D427" s="963"/>
      <c r="E427" s="963"/>
      <c r="F427" s="963"/>
      <c r="G427" s="963"/>
      <c r="H427" s="963"/>
      <c r="I427" s="963"/>
      <c r="J427" s="963"/>
      <c r="K427" s="963"/>
      <c r="L427" s="963"/>
    </row>
    <row r="429" spans="1:12" ht="16.5" customHeight="1">
      <c r="A429" s="963" t="s">
        <v>703</v>
      </c>
      <c r="B429" s="963"/>
      <c r="C429" s="963"/>
      <c r="D429" s="963"/>
      <c r="E429" s="963"/>
      <c r="F429" s="963"/>
      <c r="G429" s="963"/>
      <c r="H429" s="963"/>
      <c r="I429" s="963"/>
      <c r="J429" s="963"/>
      <c r="K429" s="963"/>
      <c r="L429" s="963"/>
    </row>
    <row r="430" spans="1:12" ht="28.5" customHeight="1">
      <c r="A430" s="393" t="s">
        <v>484</v>
      </c>
      <c r="B430" s="395" t="s">
        <v>704</v>
      </c>
      <c r="C430" s="395" t="s">
        <v>705</v>
      </c>
      <c r="D430" s="396" t="s">
        <v>413</v>
      </c>
      <c r="E430" s="397">
        <v>2</v>
      </c>
      <c r="F430" s="397"/>
      <c r="G430" s="397">
        <v>2</v>
      </c>
      <c r="H430" s="399"/>
      <c r="I430" s="398"/>
      <c r="J430" s="399"/>
      <c r="K430" s="398"/>
      <c r="L430" s="399"/>
    </row>
    <row r="431" spans="1:12" ht="15" customHeight="1">
      <c r="A431" s="394"/>
      <c r="B431" s="397">
        <v>1</v>
      </c>
      <c r="C431" s="394" t="s">
        <v>284</v>
      </c>
      <c r="D431" s="396" t="s">
        <v>263</v>
      </c>
      <c r="E431" s="401"/>
      <c r="F431" s="397"/>
      <c r="G431" s="401">
        <v>7.52</v>
      </c>
      <c r="H431" s="397"/>
      <c r="I431" s="397"/>
      <c r="J431" s="397"/>
      <c r="K431" s="397"/>
      <c r="L431" s="402">
        <v>3521.39</v>
      </c>
    </row>
    <row r="432" spans="1:12" ht="28.5" customHeight="1">
      <c r="A432" s="395"/>
      <c r="B432" s="395" t="s">
        <v>285</v>
      </c>
      <c r="C432" s="395" t="s">
        <v>286</v>
      </c>
      <c r="D432" s="396" t="s">
        <v>263</v>
      </c>
      <c r="E432" s="397">
        <v>3.76</v>
      </c>
      <c r="F432" s="397"/>
      <c r="G432" s="397">
        <v>7.52</v>
      </c>
      <c r="H432" s="399">
        <v>468.27</v>
      </c>
      <c r="I432" s="398">
        <v>1</v>
      </c>
      <c r="J432" s="399">
        <v>468.27</v>
      </c>
      <c r="K432" s="398"/>
      <c r="L432" s="399">
        <v>3521.39</v>
      </c>
    </row>
    <row r="433" spans="1:12" ht="15" customHeight="1">
      <c r="A433" s="394"/>
      <c r="B433" s="397">
        <v>2</v>
      </c>
      <c r="C433" s="394" t="s">
        <v>188</v>
      </c>
      <c r="D433" s="396"/>
      <c r="E433" s="401"/>
      <c r="F433" s="397"/>
      <c r="G433" s="401"/>
      <c r="H433" s="397"/>
      <c r="I433" s="397"/>
      <c r="J433" s="397"/>
      <c r="K433" s="397"/>
      <c r="L433" s="402">
        <v>1056.08</v>
      </c>
    </row>
    <row r="434" spans="1:12" ht="15" customHeight="1">
      <c r="A434" s="394"/>
      <c r="B434" s="397"/>
      <c r="C434" s="394" t="s">
        <v>287</v>
      </c>
      <c r="D434" s="396" t="s">
        <v>263</v>
      </c>
      <c r="E434" s="401"/>
      <c r="F434" s="397"/>
      <c r="G434" s="401">
        <v>2.14</v>
      </c>
      <c r="H434" s="397"/>
      <c r="I434" s="397"/>
      <c r="J434" s="397"/>
      <c r="K434" s="397"/>
      <c r="L434" s="402">
        <v>1087.31</v>
      </c>
    </row>
    <row r="435" spans="1:12" ht="28.5" customHeight="1">
      <c r="A435" s="395"/>
      <c r="B435" s="395" t="s">
        <v>706</v>
      </c>
      <c r="C435" s="395" t="s">
        <v>707</v>
      </c>
      <c r="D435" s="396" t="s">
        <v>290</v>
      </c>
      <c r="E435" s="397">
        <v>0.85</v>
      </c>
      <c r="F435" s="397"/>
      <c r="G435" s="397">
        <v>1.7</v>
      </c>
      <c r="H435" s="399">
        <v>346.73</v>
      </c>
      <c r="I435" s="398">
        <v>1.36</v>
      </c>
      <c r="J435" s="399">
        <v>471.55</v>
      </c>
      <c r="K435" s="398"/>
      <c r="L435" s="399">
        <v>801.64</v>
      </c>
    </row>
    <row r="436" spans="1:12" ht="28.5" customHeight="1">
      <c r="A436" s="395"/>
      <c r="B436" s="395" t="s">
        <v>295</v>
      </c>
      <c r="C436" s="395" t="s">
        <v>296</v>
      </c>
      <c r="D436" s="396" t="s">
        <v>263</v>
      </c>
      <c r="E436" s="397">
        <v>0.85</v>
      </c>
      <c r="F436" s="397"/>
      <c r="G436" s="397">
        <v>1.7</v>
      </c>
      <c r="H436" s="399"/>
      <c r="I436" s="398"/>
      <c r="J436" s="399">
        <v>508.09</v>
      </c>
      <c r="K436" s="398"/>
      <c r="L436" s="399">
        <v>863.75</v>
      </c>
    </row>
    <row r="437" spans="1:12" ht="28.5" customHeight="1">
      <c r="A437" s="395"/>
      <c r="B437" s="395" t="s">
        <v>293</v>
      </c>
      <c r="C437" s="395" t="s">
        <v>294</v>
      </c>
      <c r="D437" s="396" t="s">
        <v>290</v>
      </c>
      <c r="E437" s="397">
        <v>0.22</v>
      </c>
      <c r="F437" s="397"/>
      <c r="G437" s="397">
        <v>0.44</v>
      </c>
      <c r="H437" s="399">
        <v>477.92</v>
      </c>
      <c r="I437" s="398">
        <v>1.21</v>
      </c>
      <c r="J437" s="399">
        <v>578.28</v>
      </c>
      <c r="K437" s="398"/>
      <c r="L437" s="399">
        <v>254.44</v>
      </c>
    </row>
    <row r="438" spans="1:12" ht="28.5" customHeight="1">
      <c r="A438" s="395"/>
      <c r="B438" s="395" t="s">
        <v>295</v>
      </c>
      <c r="C438" s="395" t="s">
        <v>296</v>
      </c>
      <c r="D438" s="396" t="s">
        <v>263</v>
      </c>
      <c r="E438" s="397">
        <v>0.22</v>
      </c>
      <c r="F438" s="397"/>
      <c r="G438" s="397">
        <v>0.44</v>
      </c>
      <c r="H438" s="399"/>
      <c r="I438" s="398"/>
      <c r="J438" s="399">
        <v>508.09</v>
      </c>
      <c r="K438" s="398"/>
      <c r="L438" s="399">
        <v>223.56</v>
      </c>
    </row>
    <row r="439" spans="1:12" ht="15" customHeight="1">
      <c r="A439" s="394"/>
      <c r="B439" s="397">
        <v>4</v>
      </c>
      <c r="C439" s="394" t="s">
        <v>297</v>
      </c>
      <c r="D439" s="396"/>
      <c r="E439" s="401"/>
      <c r="F439" s="397"/>
      <c r="G439" s="401"/>
      <c r="H439" s="397"/>
      <c r="I439" s="397"/>
      <c r="J439" s="397"/>
      <c r="K439" s="397"/>
      <c r="L439" s="402">
        <v>120.12</v>
      </c>
    </row>
    <row r="440" spans="1:12" ht="14.25" customHeight="1">
      <c r="A440" s="395"/>
      <c r="B440" s="395" t="s">
        <v>298</v>
      </c>
      <c r="C440" s="395" t="s">
        <v>299</v>
      </c>
      <c r="D440" s="396" t="s">
        <v>300</v>
      </c>
      <c r="E440" s="397">
        <v>0.1</v>
      </c>
      <c r="F440" s="397"/>
      <c r="G440" s="397">
        <v>0.2</v>
      </c>
      <c r="H440" s="399">
        <v>238.29</v>
      </c>
      <c r="I440" s="398">
        <v>1.77</v>
      </c>
      <c r="J440" s="399">
        <v>421.77</v>
      </c>
      <c r="K440" s="398"/>
      <c r="L440" s="399">
        <v>84.35</v>
      </c>
    </row>
    <row r="441" spans="1:12" ht="14.25" customHeight="1">
      <c r="A441" s="395"/>
      <c r="B441" s="395" t="s">
        <v>301</v>
      </c>
      <c r="C441" s="395" t="s">
        <v>302</v>
      </c>
      <c r="D441" s="396" t="s">
        <v>300</v>
      </c>
      <c r="E441" s="397">
        <v>0.03</v>
      </c>
      <c r="F441" s="397"/>
      <c r="G441" s="397">
        <v>0.06</v>
      </c>
      <c r="H441" s="399">
        <v>80.02</v>
      </c>
      <c r="I441" s="398">
        <v>1.77</v>
      </c>
      <c r="J441" s="399">
        <v>141.63999999999999</v>
      </c>
      <c r="K441" s="398"/>
      <c r="L441" s="399">
        <v>8.5</v>
      </c>
    </row>
    <row r="442" spans="1:12" ht="14.25" customHeight="1">
      <c r="A442" s="395"/>
      <c r="B442" s="395" t="s">
        <v>303</v>
      </c>
      <c r="C442" s="395" t="s">
        <v>304</v>
      </c>
      <c r="D442" s="396" t="s">
        <v>300</v>
      </c>
      <c r="E442" s="397">
        <v>0.02</v>
      </c>
      <c r="F442" s="397"/>
      <c r="G442" s="397">
        <v>0.04</v>
      </c>
      <c r="H442" s="399">
        <v>56.11</v>
      </c>
      <c r="I442" s="398">
        <v>1.39</v>
      </c>
      <c r="J442" s="399">
        <v>77.989999999999995</v>
      </c>
      <c r="K442" s="398"/>
      <c r="L442" s="399">
        <v>3.12</v>
      </c>
    </row>
    <row r="443" spans="1:12" ht="14.25" customHeight="1">
      <c r="A443" s="395"/>
      <c r="B443" s="395" t="s">
        <v>308</v>
      </c>
      <c r="C443" s="395" t="s">
        <v>309</v>
      </c>
      <c r="D443" s="396" t="s">
        <v>307</v>
      </c>
      <c r="E443" s="397">
        <v>1E-4</v>
      </c>
      <c r="F443" s="397"/>
      <c r="G443" s="397">
        <v>2.0000000000000001E-4</v>
      </c>
      <c r="H443" s="399">
        <v>80020.98</v>
      </c>
      <c r="I443" s="398">
        <v>1.22</v>
      </c>
      <c r="J443" s="399">
        <v>97625.600000000006</v>
      </c>
      <c r="K443" s="398"/>
      <c r="L443" s="399">
        <v>19.53</v>
      </c>
    </row>
    <row r="444" spans="1:12" ht="14.25" customHeight="1">
      <c r="A444" s="395"/>
      <c r="B444" s="395" t="s">
        <v>416</v>
      </c>
      <c r="C444" s="395" t="s">
        <v>417</v>
      </c>
      <c r="D444" s="396" t="s">
        <v>300</v>
      </c>
      <c r="E444" s="397">
        <v>0.03</v>
      </c>
      <c r="F444" s="397"/>
      <c r="G444" s="397">
        <v>0.06</v>
      </c>
      <c r="H444" s="399">
        <v>60.6</v>
      </c>
      <c r="I444" s="398">
        <v>1.27</v>
      </c>
      <c r="J444" s="399">
        <v>76.959999999999994</v>
      </c>
      <c r="K444" s="398"/>
      <c r="L444" s="399">
        <v>4.62</v>
      </c>
    </row>
    <row r="445" spans="1:12" ht="14.25" customHeight="1">
      <c r="A445" s="395"/>
      <c r="B445" s="395" t="s">
        <v>317</v>
      </c>
      <c r="C445" s="395" t="s">
        <v>318</v>
      </c>
      <c r="D445" s="396" t="s">
        <v>300</v>
      </c>
      <c r="E445" s="397">
        <v>0</v>
      </c>
      <c r="F445" s="397"/>
      <c r="G445" s="397">
        <v>0</v>
      </c>
      <c r="H445" s="399"/>
      <c r="I445" s="398"/>
      <c r="J445" s="399"/>
      <c r="K445" s="398"/>
      <c r="L445" s="399"/>
    </row>
    <row r="446" spans="1:12" ht="14.25" customHeight="1">
      <c r="A446" s="395"/>
      <c r="B446" s="395" t="s">
        <v>319</v>
      </c>
      <c r="C446" s="395" t="s">
        <v>320</v>
      </c>
      <c r="D446" s="396" t="s">
        <v>307</v>
      </c>
      <c r="E446" s="397">
        <v>0</v>
      </c>
      <c r="F446" s="397"/>
      <c r="G446" s="397">
        <v>0</v>
      </c>
      <c r="H446" s="399"/>
      <c r="I446" s="398"/>
      <c r="J446" s="399"/>
      <c r="K446" s="398"/>
      <c r="L446" s="399"/>
    </row>
    <row r="447" spans="1:12" ht="28.5" customHeight="1">
      <c r="A447" s="395"/>
      <c r="B447" s="395" t="s">
        <v>321</v>
      </c>
      <c r="C447" s="395" t="s">
        <v>420</v>
      </c>
      <c r="D447" s="396" t="s">
        <v>283</v>
      </c>
      <c r="E447" s="397">
        <v>0</v>
      </c>
      <c r="F447" s="397"/>
      <c r="G447" s="397">
        <v>0</v>
      </c>
      <c r="H447" s="399"/>
      <c r="I447" s="398"/>
      <c r="J447" s="399"/>
      <c r="K447" s="398"/>
      <c r="L447" s="399"/>
    </row>
    <row r="448" spans="1:12" ht="14.25" customHeight="1">
      <c r="A448" s="395"/>
      <c r="B448" s="395" t="s">
        <v>421</v>
      </c>
      <c r="C448" s="403" t="s">
        <v>422</v>
      </c>
      <c r="D448" s="404" t="s">
        <v>300</v>
      </c>
      <c r="E448" s="405">
        <v>0</v>
      </c>
      <c r="F448" s="405"/>
      <c r="G448" s="405">
        <v>0</v>
      </c>
      <c r="H448" s="406"/>
      <c r="I448" s="407"/>
      <c r="J448" s="406"/>
      <c r="K448" s="407"/>
      <c r="L448" s="406"/>
    </row>
    <row r="449" spans="1:12" ht="15" customHeight="1">
      <c r="A449" s="395"/>
      <c r="B449" s="395"/>
      <c r="C449" s="408" t="s">
        <v>327</v>
      </c>
      <c r="D449" s="396"/>
      <c r="E449" s="397"/>
      <c r="F449" s="397"/>
      <c r="G449" s="397"/>
      <c r="H449" s="399"/>
      <c r="I449" s="398"/>
      <c r="J449" s="399"/>
      <c r="K449" s="398"/>
      <c r="L449" s="399">
        <v>5784.9</v>
      </c>
    </row>
    <row r="450" spans="1:12" ht="28.5" customHeight="1">
      <c r="A450" s="393" t="s">
        <v>490</v>
      </c>
      <c r="B450" s="395" t="s">
        <v>376</v>
      </c>
      <c r="C450" s="395" t="s">
        <v>377</v>
      </c>
      <c r="D450" s="396" t="s">
        <v>300</v>
      </c>
      <c r="E450" s="397">
        <v>0.1</v>
      </c>
      <c r="F450" s="397"/>
      <c r="G450" s="397">
        <v>0.2</v>
      </c>
      <c r="H450" s="399">
        <v>174.93</v>
      </c>
      <c r="I450" s="398">
        <v>1.1499999999999999</v>
      </c>
      <c r="J450" s="399">
        <v>201.17</v>
      </c>
      <c r="K450" s="398"/>
      <c r="L450" s="399">
        <v>40.229999999999997</v>
      </c>
    </row>
    <row r="451" spans="1:12" ht="14.25" customHeight="1">
      <c r="A451" s="393" t="s">
        <v>708</v>
      </c>
      <c r="B451" s="395" t="s">
        <v>709</v>
      </c>
      <c r="C451" s="395" t="s">
        <v>318</v>
      </c>
      <c r="D451" s="396" t="s">
        <v>300</v>
      </c>
      <c r="E451" s="397">
        <v>2.5000000000000001E-2</v>
      </c>
      <c r="F451" s="397"/>
      <c r="G451" s="397">
        <v>0.05</v>
      </c>
      <c r="H451" s="399">
        <v>44.55</v>
      </c>
      <c r="I451" s="398">
        <v>1.38</v>
      </c>
      <c r="J451" s="399">
        <v>61.48</v>
      </c>
      <c r="K451" s="398"/>
      <c r="L451" s="399">
        <v>3.07</v>
      </c>
    </row>
    <row r="452" spans="1:12" ht="14.25" customHeight="1">
      <c r="A452" s="395"/>
      <c r="B452" s="395"/>
      <c r="C452" s="395" t="s">
        <v>328</v>
      </c>
      <c r="D452" s="396"/>
      <c r="E452" s="397"/>
      <c r="F452" s="397"/>
      <c r="G452" s="397"/>
      <c r="H452" s="399"/>
      <c r="I452" s="398"/>
      <c r="J452" s="399"/>
      <c r="K452" s="398"/>
      <c r="L452" s="399">
        <v>4608.7</v>
      </c>
    </row>
    <row r="453" spans="1:12" ht="14.25" customHeight="1">
      <c r="A453" s="395"/>
      <c r="B453" s="395" t="s">
        <v>329</v>
      </c>
      <c r="C453" s="395" t="s">
        <v>330</v>
      </c>
      <c r="D453" s="396" t="s">
        <v>331</v>
      </c>
      <c r="E453" s="397">
        <v>103</v>
      </c>
      <c r="F453" s="397"/>
      <c r="G453" s="397">
        <v>103</v>
      </c>
      <c r="H453" s="399"/>
      <c r="I453" s="398"/>
      <c r="J453" s="399"/>
      <c r="K453" s="398"/>
      <c r="L453" s="399">
        <v>4746.96</v>
      </c>
    </row>
    <row r="454" spans="1:12" ht="14.25" customHeight="1">
      <c r="A454" s="403"/>
      <c r="B454" s="403" t="s">
        <v>332</v>
      </c>
      <c r="C454" s="403" t="s">
        <v>333</v>
      </c>
      <c r="D454" s="404" t="s">
        <v>331</v>
      </c>
      <c r="E454" s="405">
        <v>60</v>
      </c>
      <c r="F454" s="405"/>
      <c r="G454" s="405">
        <v>60</v>
      </c>
      <c r="H454" s="406"/>
      <c r="I454" s="407"/>
      <c r="J454" s="406"/>
      <c r="K454" s="407"/>
      <c r="L454" s="406">
        <v>2765.22</v>
      </c>
    </row>
    <row r="455" spans="1:12" ht="15" customHeight="1">
      <c r="C455" s="964" t="s">
        <v>334</v>
      </c>
      <c r="D455" s="964"/>
      <c r="E455" s="964"/>
      <c r="F455" s="964"/>
      <c r="G455" s="964"/>
      <c r="H455" s="964"/>
      <c r="I455" s="965">
        <v>6670.19</v>
      </c>
      <c r="J455" s="965"/>
      <c r="K455" s="965">
        <v>13340.38</v>
      </c>
      <c r="L455" s="965"/>
    </row>
    <row r="457" spans="1:12" ht="15" customHeight="1">
      <c r="A457" s="411"/>
      <c r="B457" s="412"/>
      <c r="C457" s="966" t="s">
        <v>597</v>
      </c>
      <c r="D457" s="966"/>
      <c r="E457" s="966"/>
      <c r="F457" s="966"/>
      <c r="G457" s="966"/>
      <c r="H457" s="966"/>
      <c r="I457" s="402"/>
      <c r="J457" s="411"/>
      <c r="K457" s="413"/>
      <c r="L457" s="402">
        <v>5828.2</v>
      </c>
    </row>
    <row r="458" spans="1:12" ht="14.25" customHeight="1">
      <c r="A458" s="409"/>
      <c r="B458" s="410"/>
      <c r="C458" s="967" t="s">
        <v>337</v>
      </c>
      <c r="D458" s="968"/>
      <c r="E458" s="968"/>
      <c r="F458" s="968"/>
      <c r="G458" s="968"/>
      <c r="H458" s="968"/>
      <c r="I458" s="399"/>
      <c r="J458" s="409"/>
      <c r="K458" s="397"/>
      <c r="L458" s="399"/>
    </row>
    <row r="459" spans="1:12" ht="14.25" customHeight="1">
      <c r="A459" s="409"/>
      <c r="B459" s="410"/>
      <c r="C459" s="968" t="s">
        <v>338</v>
      </c>
      <c r="D459" s="968"/>
      <c r="E459" s="968"/>
      <c r="F459" s="968"/>
      <c r="G459" s="968"/>
      <c r="H459" s="968"/>
      <c r="I459" s="399"/>
      <c r="J459" s="409"/>
      <c r="K459" s="397"/>
      <c r="L459" s="399">
        <v>3521.39</v>
      </c>
    </row>
    <row r="460" spans="1:12" ht="14.25" hidden="1" customHeight="1">
      <c r="A460" s="409"/>
      <c r="B460" s="410"/>
      <c r="C460" s="968" t="s">
        <v>339</v>
      </c>
      <c r="D460" s="968"/>
      <c r="E460" s="968"/>
      <c r="F460" s="968"/>
      <c r="G460" s="968"/>
      <c r="H460" s="968"/>
      <c r="I460" s="399"/>
      <c r="J460" s="409"/>
      <c r="K460" s="397"/>
      <c r="L460" s="399">
        <v>2143.39</v>
      </c>
    </row>
    <row r="461" spans="1:12" ht="14.25" hidden="1" customHeight="1">
      <c r="A461" s="409"/>
      <c r="B461" s="410"/>
      <c r="C461" s="967" t="s">
        <v>340</v>
      </c>
      <c r="D461" s="968"/>
      <c r="E461" s="968"/>
      <c r="F461" s="968"/>
      <c r="G461" s="968"/>
      <c r="H461" s="968"/>
      <c r="I461" s="399"/>
      <c r="J461" s="409"/>
      <c r="K461" s="397"/>
      <c r="L461" s="399"/>
    </row>
    <row r="462" spans="1:12" ht="14.25" customHeight="1">
      <c r="A462" s="409"/>
      <c r="B462" s="410"/>
      <c r="C462" s="968" t="s">
        <v>339</v>
      </c>
      <c r="D462" s="968"/>
      <c r="E462" s="968"/>
      <c r="F462" s="968"/>
      <c r="G462" s="968"/>
      <c r="H462" s="968"/>
      <c r="I462" s="399"/>
      <c r="J462" s="409"/>
      <c r="K462" s="397"/>
      <c r="L462" s="399">
        <v>1056.08</v>
      </c>
    </row>
    <row r="463" spans="1:12" ht="14.25" hidden="1" customHeight="1">
      <c r="A463" s="409"/>
      <c r="B463" s="410"/>
      <c r="C463" s="967" t="s">
        <v>341</v>
      </c>
      <c r="D463" s="968"/>
      <c r="E463" s="968"/>
      <c r="F463" s="968"/>
      <c r="G463" s="968"/>
      <c r="H463" s="968"/>
      <c r="I463" s="399"/>
      <c r="J463" s="409"/>
      <c r="K463" s="397"/>
      <c r="L463" s="399"/>
    </row>
    <row r="464" spans="1:12" ht="14.25" customHeight="1">
      <c r="A464" s="409"/>
      <c r="B464" s="410"/>
      <c r="C464" s="968" t="s">
        <v>342</v>
      </c>
      <c r="D464" s="968"/>
      <c r="E464" s="968"/>
      <c r="F464" s="968"/>
      <c r="G464" s="968"/>
      <c r="H464" s="968"/>
      <c r="I464" s="399"/>
      <c r="J464" s="409"/>
      <c r="K464" s="397"/>
      <c r="L464" s="399">
        <v>1087.31</v>
      </c>
    </row>
    <row r="465" spans="1:12" ht="14.25" hidden="1" customHeight="1">
      <c r="A465" s="409"/>
      <c r="B465" s="410"/>
      <c r="C465" s="968" t="s">
        <v>343</v>
      </c>
      <c r="D465" s="968"/>
      <c r="E465" s="968"/>
      <c r="F465" s="968"/>
      <c r="G465" s="968"/>
      <c r="H465" s="968"/>
      <c r="I465" s="399"/>
      <c r="J465" s="409"/>
      <c r="K465" s="397"/>
      <c r="L465" s="399">
        <v>0</v>
      </c>
    </row>
    <row r="466" spans="1:12" ht="14.25" customHeight="1">
      <c r="A466" s="409"/>
      <c r="B466" s="410"/>
      <c r="C466" s="968" t="s">
        <v>344</v>
      </c>
      <c r="D466" s="968"/>
      <c r="E466" s="968"/>
      <c r="F466" s="968"/>
      <c r="G466" s="968"/>
      <c r="H466" s="968"/>
      <c r="I466" s="399"/>
      <c r="J466" s="409"/>
      <c r="K466" s="397"/>
      <c r="L466" s="399">
        <v>163.41999999999999</v>
      </c>
    </row>
    <row r="467" spans="1:12" ht="14.25" customHeight="1">
      <c r="A467" s="409"/>
      <c r="B467" s="410"/>
      <c r="C467" s="967" t="s">
        <v>340</v>
      </c>
      <c r="D467" s="968"/>
      <c r="E467" s="968"/>
      <c r="F467" s="968"/>
      <c r="G467" s="968"/>
      <c r="H467" s="968"/>
      <c r="I467" s="399"/>
      <c r="J467" s="409"/>
      <c r="K467" s="397"/>
      <c r="L467" s="399"/>
    </row>
    <row r="468" spans="1:12" ht="14.25" customHeight="1">
      <c r="A468" s="409"/>
      <c r="B468" s="410"/>
      <c r="C468" s="968" t="s">
        <v>345</v>
      </c>
      <c r="D468" s="968"/>
      <c r="E468" s="968"/>
      <c r="F468" s="968"/>
      <c r="G468" s="968"/>
      <c r="H468" s="968"/>
      <c r="I468" s="399"/>
      <c r="J468" s="409"/>
      <c r="K468" s="397"/>
      <c r="L468" s="399">
        <v>163.41999999999999</v>
      </c>
    </row>
    <row r="469" spans="1:12" ht="14.25" hidden="1" customHeight="1">
      <c r="A469" s="409"/>
      <c r="B469" s="410"/>
      <c r="C469" s="968" t="s">
        <v>346</v>
      </c>
      <c r="D469" s="968"/>
      <c r="E469" s="968"/>
      <c r="F469" s="968"/>
      <c r="G469" s="968"/>
      <c r="H469" s="968"/>
      <c r="I469" s="399"/>
      <c r="J469" s="409"/>
      <c r="K469" s="397"/>
      <c r="L469" s="399">
        <v>0</v>
      </c>
    </row>
    <row r="470" spans="1:12" ht="14.25" hidden="1" customHeight="1">
      <c r="A470" s="409"/>
      <c r="B470" s="410"/>
      <c r="C470" s="968" t="s">
        <v>347</v>
      </c>
      <c r="D470" s="968"/>
      <c r="E470" s="968"/>
      <c r="F470" s="968"/>
      <c r="G470" s="968"/>
      <c r="H470" s="968"/>
      <c r="I470" s="399"/>
      <c r="J470" s="409"/>
      <c r="K470" s="397"/>
      <c r="L470" s="399">
        <v>0</v>
      </c>
    </row>
    <row r="471" spans="1:12" ht="14.25" customHeight="1">
      <c r="A471" s="409"/>
      <c r="B471" s="410"/>
      <c r="C471" s="968" t="s">
        <v>348</v>
      </c>
      <c r="D471" s="968"/>
      <c r="E471" s="968"/>
      <c r="F471" s="968"/>
      <c r="G471" s="968"/>
      <c r="H471" s="968"/>
      <c r="I471" s="399"/>
      <c r="J471" s="409"/>
      <c r="K471" s="397"/>
      <c r="L471" s="399">
        <v>4608.7</v>
      </c>
    </row>
    <row r="472" spans="1:12" ht="14.25" customHeight="1">
      <c r="A472" s="409"/>
      <c r="B472" s="410"/>
      <c r="C472" s="968" t="s">
        <v>349</v>
      </c>
      <c r="D472" s="968"/>
      <c r="E472" s="968"/>
      <c r="F472" s="968"/>
      <c r="G472" s="968"/>
      <c r="H472" s="968"/>
      <c r="I472" s="399"/>
      <c r="J472" s="409"/>
      <c r="K472" s="397"/>
      <c r="L472" s="399">
        <v>4746.96</v>
      </c>
    </row>
    <row r="473" spans="1:12" ht="14.25" customHeight="1">
      <c r="A473" s="409"/>
      <c r="B473" s="410"/>
      <c r="C473" s="968" t="s">
        <v>350</v>
      </c>
      <c r="D473" s="968"/>
      <c r="E473" s="968"/>
      <c r="F473" s="968"/>
      <c r="G473" s="968"/>
      <c r="H473" s="968"/>
      <c r="I473" s="399"/>
      <c r="J473" s="409"/>
      <c r="K473" s="397"/>
      <c r="L473" s="399">
        <v>2765.22</v>
      </c>
    </row>
    <row r="474" spans="1:12" ht="14.25" hidden="1" customHeight="1">
      <c r="A474" s="409"/>
      <c r="B474" s="410"/>
      <c r="C474" s="968" t="s">
        <v>351</v>
      </c>
      <c r="D474" s="968"/>
      <c r="E474" s="968"/>
      <c r="F474" s="968"/>
      <c r="G474" s="968"/>
      <c r="H474" s="968"/>
      <c r="I474" s="399"/>
      <c r="J474" s="409"/>
      <c r="K474" s="397"/>
      <c r="L474" s="399">
        <v>0</v>
      </c>
    </row>
    <row r="475" spans="1:12" ht="14.25" hidden="1" customHeight="1">
      <c r="A475" s="409"/>
      <c r="B475" s="410"/>
      <c r="C475" s="967" t="s">
        <v>337</v>
      </c>
      <c r="D475" s="968"/>
      <c r="E475" s="968"/>
      <c r="F475" s="968"/>
      <c r="G475" s="968"/>
      <c r="H475" s="968"/>
      <c r="I475" s="399"/>
      <c r="J475" s="409"/>
      <c r="K475" s="397"/>
      <c r="L475" s="399"/>
    </row>
    <row r="476" spans="1:12" ht="14.25" hidden="1" customHeight="1">
      <c r="A476" s="409"/>
      <c r="B476" s="410"/>
      <c r="C476" s="968" t="s">
        <v>352</v>
      </c>
      <c r="D476" s="968"/>
      <c r="E476" s="968"/>
      <c r="F476" s="968"/>
      <c r="G476" s="968"/>
      <c r="H476" s="968"/>
      <c r="I476" s="399"/>
      <c r="J476" s="409"/>
      <c r="K476" s="397"/>
      <c r="L476" s="399">
        <v>0</v>
      </c>
    </row>
    <row r="477" spans="1:12" ht="14.25" hidden="1" customHeight="1">
      <c r="A477" s="409"/>
      <c r="B477" s="410"/>
      <c r="C477" s="968" t="s">
        <v>353</v>
      </c>
      <c r="D477" s="968"/>
      <c r="E477" s="968"/>
      <c r="F477" s="968"/>
      <c r="G477" s="968"/>
      <c r="H477" s="968"/>
      <c r="I477" s="399"/>
      <c r="J477" s="409"/>
      <c r="K477" s="397"/>
      <c r="L477" s="399">
        <v>0</v>
      </c>
    </row>
    <row r="478" spans="1:12" ht="14.25" hidden="1" customHeight="1">
      <c r="A478" s="409"/>
      <c r="B478" s="410"/>
      <c r="C478" s="968" t="s">
        <v>354</v>
      </c>
      <c r="D478" s="968"/>
      <c r="E478" s="968"/>
      <c r="F478" s="968"/>
      <c r="G478" s="968"/>
      <c r="H478" s="968"/>
      <c r="I478" s="399"/>
      <c r="J478" s="409"/>
      <c r="K478" s="397"/>
      <c r="L478" s="399"/>
    </row>
    <row r="479" spans="1:12" ht="14.25" hidden="1" customHeight="1">
      <c r="A479" s="409"/>
      <c r="B479" s="410"/>
      <c r="C479" s="968" t="s">
        <v>355</v>
      </c>
      <c r="D479" s="968"/>
      <c r="E479" s="968"/>
      <c r="F479" s="968"/>
      <c r="G479" s="968"/>
      <c r="H479" s="968"/>
      <c r="I479" s="399"/>
      <c r="J479" s="409"/>
      <c r="K479" s="397"/>
      <c r="L479" s="399">
        <v>0</v>
      </c>
    </row>
    <row r="480" spans="1:12" ht="15" customHeight="1">
      <c r="A480" s="411"/>
      <c r="B480" s="412"/>
      <c r="C480" s="966" t="s">
        <v>356</v>
      </c>
      <c r="D480" s="966"/>
      <c r="E480" s="966"/>
      <c r="F480" s="966"/>
      <c r="G480" s="966"/>
      <c r="H480" s="966"/>
      <c r="I480" s="402"/>
      <c r="J480" s="411"/>
      <c r="K480" s="413"/>
      <c r="L480" s="402">
        <v>13340.38</v>
      </c>
    </row>
    <row r="481" spans="1:12" ht="14.25" customHeight="1">
      <c r="A481" s="409"/>
      <c r="B481" s="410"/>
      <c r="C481" s="967" t="s">
        <v>357</v>
      </c>
      <c r="D481" s="968"/>
      <c r="E481" s="968"/>
      <c r="F481" s="968"/>
      <c r="G481" s="968"/>
      <c r="H481" s="968"/>
      <c r="I481" s="399"/>
      <c r="J481" s="409"/>
      <c r="K481" s="397"/>
      <c r="L481" s="399"/>
    </row>
    <row r="482" spans="1:12" ht="14.25" hidden="1" customHeight="1">
      <c r="A482" s="409"/>
      <c r="B482" s="410"/>
      <c r="C482" s="968" t="s">
        <v>358</v>
      </c>
      <c r="D482" s="968"/>
      <c r="E482" s="968"/>
      <c r="F482" s="968"/>
      <c r="G482" s="968"/>
      <c r="H482" s="968"/>
      <c r="I482" s="399"/>
      <c r="J482" s="409"/>
      <c r="K482" s="397"/>
      <c r="L482" s="399">
        <v>0</v>
      </c>
    </row>
    <row r="483" spans="1:12" ht="14.25" hidden="1" customHeight="1">
      <c r="A483" s="409"/>
      <c r="B483" s="410"/>
      <c r="C483" s="968" t="s">
        <v>359</v>
      </c>
      <c r="D483" s="968"/>
      <c r="E483" s="968"/>
      <c r="F483" s="968"/>
      <c r="G483" s="968"/>
      <c r="H483" s="968"/>
      <c r="I483" s="399"/>
      <c r="J483" s="409"/>
      <c r="K483" s="397"/>
      <c r="L483" s="399">
        <v>0</v>
      </c>
    </row>
    <row r="484" spans="1:12" ht="14.25" customHeight="1">
      <c r="A484" s="409"/>
      <c r="B484" s="410"/>
      <c r="C484" s="968" t="s">
        <v>360</v>
      </c>
      <c r="D484" s="968"/>
      <c r="E484" s="968"/>
      <c r="F484" s="983"/>
      <c r="G484" s="401">
        <v>7.52</v>
      </c>
      <c r="H484" s="409"/>
      <c r="I484" s="409"/>
      <c r="J484" s="409"/>
      <c r="K484" s="409"/>
      <c r="L484" s="409"/>
    </row>
    <row r="485" spans="1:12" ht="14.25" customHeight="1">
      <c r="A485" s="409"/>
      <c r="B485" s="410"/>
      <c r="C485" s="968" t="s">
        <v>361</v>
      </c>
      <c r="D485" s="968"/>
      <c r="E485" s="968"/>
      <c r="F485" s="983"/>
      <c r="G485" s="401">
        <v>2.14</v>
      </c>
      <c r="H485" s="409"/>
      <c r="I485" s="409"/>
      <c r="J485" s="409"/>
      <c r="K485" s="409"/>
      <c r="L485" s="409"/>
    </row>
    <row r="488" spans="1:12" ht="16.5" customHeight="1">
      <c r="A488" s="963" t="s">
        <v>700</v>
      </c>
      <c r="B488" s="963"/>
      <c r="C488" s="963"/>
      <c r="D488" s="963"/>
      <c r="E488" s="963"/>
      <c r="F488" s="963"/>
      <c r="G488" s="963"/>
      <c r="H488" s="963"/>
      <c r="I488" s="963"/>
      <c r="J488" s="963"/>
      <c r="K488" s="963"/>
      <c r="L488" s="963"/>
    </row>
    <row r="489" spans="1:12" ht="71.25" customHeight="1">
      <c r="A489" s="415" t="s">
        <v>491</v>
      </c>
      <c r="B489" s="416" t="s">
        <v>710</v>
      </c>
      <c r="C489" s="416" t="s">
        <v>711</v>
      </c>
      <c r="D489" s="417" t="s">
        <v>712</v>
      </c>
      <c r="E489" s="418">
        <v>2</v>
      </c>
      <c r="F489" s="418"/>
      <c r="G489" s="418">
        <v>2</v>
      </c>
      <c r="H489" s="419"/>
      <c r="I489" s="420"/>
      <c r="J489" s="419">
        <v>330636.58</v>
      </c>
      <c r="K489" s="420"/>
      <c r="L489" s="419">
        <v>661273.16</v>
      </c>
    </row>
    <row r="490" spans="1:12" ht="15" customHeight="1">
      <c r="A490" s="414"/>
      <c r="B490" s="414"/>
      <c r="C490" s="984" t="s">
        <v>334</v>
      </c>
      <c r="D490" s="984"/>
      <c r="E490" s="984"/>
      <c r="F490" s="984"/>
      <c r="G490" s="984"/>
      <c r="H490" s="984"/>
      <c r="I490" s="985">
        <v>330636.58</v>
      </c>
      <c r="J490" s="985"/>
      <c r="K490" s="985">
        <v>661273.16</v>
      </c>
      <c r="L490" s="985"/>
    </row>
    <row r="492" spans="1:12" ht="15" hidden="1" customHeight="1">
      <c r="A492" s="411"/>
      <c r="B492" s="412"/>
      <c r="C492" s="966" t="s">
        <v>597</v>
      </c>
      <c r="D492" s="966"/>
      <c r="E492" s="966"/>
      <c r="F492" s="966"/>
      <c r="G492" s="966"/>
      <c r="H492" s="966"/>
      <c r="I492" s="402"/>
      <c r="J492" s="411"/>
      <c r="K492" s="413"/>
      <c r="L492" s="402">
        <v>0</v>
      </c>
    </row>
    <row r="493" spans="1:12" ht="14.25" hidden="1" customHeight="1">
      <c r="A493" s="409"/>
      <c r="B493" s="410"/>
      <c r="C493" s="967" t="s">
        <v>337</v>
      </c>
      <c r="D493" s="968"/>
      <c r="E493" s="968"/>
      <c r="F493" s="968"/>
      <c r="G493" s="968"/>
      <c r="H493" s="968"/>
      <c r="I493" s="399"/>
      <c r="J493" s="409"/>
      <c r="K493" s="397"/>
      <c r="L493" s="399"/>
    </row>
    <row r="494" spans="1:12" ht="14.25" hidden="1" customHeight="1">
      <c r="A494" s="409"/>
      <c r="B494" s="410"/>
      <c r="C494" s="968" t="s">
        <v>338</v>
      </c>
      <c r="D494" s="968"/>
      <c r="E494" s="968"/>
      <c r="F494" s="968"/>
      <c r="G494" s="968"/>
      <c r="H494" s="968"/>
      <c r="I494" s="399"/>
      <c r="J494" s="409"/>
      <c r="K494" s="397"/>
      <c r="L494" s="399">
        <v>0</v>
      </c>
    </row>
    <row r="495" spans="1:12" ht="14.25" hidden="1" customHeight="1">
      <c r="A495" s="409"/>
      <c r="B495" s="410"/>
      <c r="C495" s="968" t="s">
        <v>339</v>
      </c>
      <c r="D495" s="968"/>
      <c r="E495" s="968"/>
      <c r="F495" s="968"/>
      <c r="G495" s="968"/>
      <c r="H495" s="968"/>
      <c r="I495" s="399"/>
      <c r="J495" s="409"/>
      <c r="K495" s="397"/>
      <c r="L495" s="399">
        <v>0</v>
      </c>
    </row>
    <row r="496" spans="1:12" ht="14.25" hidden="1" customHeight="1">
      <c r="A496" s="409"/>
      <c r="B496" s="410"/>
      <c r="C496" s="967" t="s">
        <v>340</v>
      </c>
      <c r="D496" s="968"/>
      <c r="E496" s="968"/>
      <c r="F496" s="968"/>
      <c r="G496" s="968"/>
      <c r="H496" s="968"/>
      <c r="I496" s="399"/>
      <c r="J496" s="409"/>
      <c r="K496" s="397"/>
      <c r="L496" s="399"/>
    </row>
    <row r="497" spans="1:12" ht="14.25" hidden="1" customHeight="1">
      <c r="A497" s="409"/>
      <c r="B497" s="410"/>
      <c r="C497" s="968" t="s">
        <v>339</v>
      </c>
      <c r="D497" s="968"/>
      <c r="E497" s="968"/>
      <c r="F497" s="968"/>
      <c r="G497" s="968"/>
      <c r="H497" s="968"/>
      <c r="I497" s="399"/>
      <c r="J497" s="409"/>
      <c r="K497" s="397"/>
      <c r="L497" s="399">
        <v>0</v>
      </c>
    </row>
    <row r="498" spans="1:12" ht="14.25" hidden="1" customHeight="1">
      <c r="A498" s="409"/>
      <c r="B498" s="410"/>
      <c r="C498" s="967" t="s">
        <v>341</v>
      </c>
      <c r="D498" s="968"/>
      <c r="E498" s="968"/>
      <c r="F498" s="968"/>
      <c r="G498" s="968"/>
      <c r="H498" s="968"/>
      <c r="I498" s="399"/>
      <c r="J498" s="409"/>
      <c r="K498" s="397"/>
      <c r="L498" s="399"/>
    </row>
    <row r="499" spans="1:12" ht="14.25" hidden="1" customHeight="1">
      <c r="A499" s="409"/>
      <c r="B499" s="410"/>
      <c r="C499" s="968" t="s">
        <v>342</v>
      </c>
      <c r="D499" s="968"/>
      <c r="E499" s="968"/>
      <c r="F499" s="968"/>
      <c r="G499" s="968"/>
      <c r="H499" s="968"/>
      <c r="I499" s="399"/>
      <c r="J499" s="409"/>
      <c r="K499" s="397"/>
      <c r="L499" s="399">
        <v>0</v>
      </c>
    </row>
    <row r="500" spans="1:12" ht="14.25" hidden="1" customHeight="1">
      <c r="A500" s="409"/>
      <c r="B500" s="410"/>
      <c r="C500" s="968" t="s">
        <v>343</v>
      </c>
      <c r="D500" s="968"/>
      <c r="E500" s="968"/>
      <c r="F500" s="968"/>
      <c r="G500" s="968"/>
      <c r="H500" s="968"/>
      <c r="I500" s="399"/>
      <c r="J500" s="409"/>
      <c r="K500" s="397"/>
      <c r="L500" s="399">
        <v>0</v>
      </c>
    </row>
    <row r="501" spans="1:12" ht="14.25" hidden="1" customHeight="1">
      <c r="A501" s="409"/>
      <c r="B501" s="410"/>
      <c r="C501" s="968" t="s">
        <v>344</v>
      </c>
      <c r="D501" s="968"/>
      <c r="E501" s="968"/>
      <c r="F501" s="968"/>
      <c r="G501" s="968"/>
      <c r="H501" s="968"/>
      <c r="I501" s="399"/>
      <c r="J501" s="409"/>
      <c r="K501" s="397"/>
      <c r="L501" s="399">
        <v>0</v>
      </c>
    </row>
    <row r="502" spans="1:12" ht="14.25" hidden="1" customHeight="1">
      <c r="A502" s="409"/>
      <c r="B502" s="410"/>
      <c r="C502" s="967" t="s">
        <v>340</v>
      </c>
      <c r="D502" s="968"/>
      <c r="E502" s="968"/>
      <c r="F502" s="968"/>
      <c r="G502" s="968"/>
      <c r="H502" s="968"/>
      <c r="I502" s="399"/>
      <c r="J502" s="409"/>
      <c r="K502" s="397"/>
      <c r="L502" s="399"/>
    </row>
    <row r="503" spans="1:12" ht="14.25" hidden="1" customHeight="1">
      <c r="A503" s="409"/>
      <c r="B503" s="410"/>
      <c r="C503" s="968" t="s">
        <v>345</v>
      </c>
      <c r="D503" s="968"/>
      <c r="E503" s="968"/>
      <c r="F503" s="968"/>
      <c r="G503" s="968"/>
      <c r="H503" s="968"/>
      <c r="I503" s="399"/>
      <c r="J503" s="409"/>
      <c r="K503" s="397"/>
      <c r="L503" s="399">
        <v>0</v>
      </c>
    </row>
    <row r="504" spans="1:12" ht="14.25" hidden="1" customHeight="1">
      <c r="A504" s="409"/>
      <c r="B504" s="410"/>
      <c r="C504" s="968" t="s">
        <v>346</v>
      </c>
      <c r="D504" s="968"/>
      <c r="E504" s="968"/>
      <c r="F504" s="968"/>
      <c r="G504" s="968"/>
      <c r="H504" s="968"/>
      <c r="I504" s="399"/>
      <c r="J504" s="409"/>
      <c r="K504" s="397"/>
      <c r="L504" s="399">
        <v>0</v>
      </c>
    </row>
    <row r="505" spans="1:12" ht="14.25" hidden="1" customHeight="1">
      <c r="A505" s="409"/>
      <c r="B505" s="410"/>
      <c r="C505" s="968" t="s">
        <v>347</v>
      </c>
      <c r="D505" s="968"/>
      <c r="E505" s="968"/>
      <c r="F505" s="968"/>
      <c r="G505" s="968"/>
      <c r="H505" s="968"/>
      <c r="I505" s="399"/>
      <c r="J505" s="409"/>
      <c r="K505" s="397"/>
      <c r="L505" s="399">
        <v>0</v>
      </c>
    </row>
    <row r="506" spans="1:12" ht="14.25" hidden="1" customHeight="1">
      <c r="A506" s="409"/>
      <c r="B506" s="410"/>
      <c r="C506" s="968" t="s">
        <v>348</v>
      </c>
      <c r="D506" s="968"/>
      <c r="E506" s="968"/>
      <c r="F506" s="968"/>
      <c r="G506" s="968"/>
      <c r="H506" s="968"/>
      <c r="I506" s="399"/>
      <c r="J506" s="409"/>
      <c r="K506" s="397"/>
      <c r="L506" s="399">
        <v>0</v>
      </c>
    </row>
    <row r="507" spans="1:12" ht="14.25" hidden="1" customHeight="1">
      <c r="A507" s="409"/>
      <c r="B507" s="410"/>
      <c r="C507" s="968" t="s">
        <v>349</v>
      </c>
      <c r="D507" s="968"/>
      <c r="E507" s="968"/>
      <c r="F507" s="968"/>
      <c r="G507" s="968"/>
      <c r="H507" s="968"/>
      <c r="I507" s="399"/>
      <c r="J507" s="409"/>
      <c r="K507" s="397"/>
      <c r="L507" s="399">
        <v>0</v>
      </c>
    </row>
    <row r="508" spans="1:12" ht="14.25" hidden="1" customHeight="1">
      <c r="A508" s="409"/>
      <c r="B508" s="410"/>
      <c r="C508" s="968" t="s">
        <v>350</v>
      </c>
      <c r="D508" s="968"/>
      <c r="E508" s="968"/>
      <c r="F508" s="968"/>
      <c r="G508" s="968"/>
      <c r="H508" s="968"/>
      <c r="I508" s="399"/>
      <c r="J508" s="409"/>
      <c r="K508" s="397"/>
      <c r="L508" s="399">
        <v>0</v>
      </c>
    </row>
    <row r="509" spans="1:12" ht="14.25" customHeight="1">
      <c r="A509" s="409"/>
      <c r="B509" s="410"/>
      <c r="C509" s="968" t="s">
        <v>351</v>
      </c>
      <c r="D509" s="968"/>
      <c r="E509" s="968"/>
      <c r="F509" s="968"/>
      <c r="G509" s="968"/>
      <c r="H509" s="968"/>
      <c r="I509" s="399"/>
      <c r="J509" s="409"/>
      <c r="K509" s="397"/>
      <c r="L509" s="399">
        <v>661273.16</v>
      </c>
    </row>
    <row r="510" spans="1:12" ht="14.25" customHeight="1">
      <c r="A510" s="409"/>
      <c r="B510" s="410"/>
      <c r="C510" s="967" t="s">
        <v>337</v>
      </c>
      <c r="D510" s="968"/>
      <c r="E510" s="968"/>
      <c r="F510" s="968"/>
      <c r="G510" s="968"/>
      <c r="H510" s="968"/>
      <c r="I510" s="399"/>
      <c r="J510" s="409"/>
      <c r="K510" s="397"/>
      <c r="L510" s="399"/>
    </row>
    <row r="511" spans="1:12" ht="14.25" customHeight="1">
      <c r="A511" s="409"/>
      <c r="B511" s="410"/>
      <c r="C511" s="968" t="s">
        <v>352</v>
      </c>
      <c r="D511" s="968"/>
      <c r="E511" s="968"/>
      <c r="F511" s="968"/>
      <c r="G511" s="968"/>
      <c r="H511" s="968"/>
      <c r="I511" s="399"/>
      <c r="J511" s="409"/>
      <c r="K511" s="397"/>
      <c r="L511" s="399">
        <v>661273.16</v>
      </c>
    </row>
    <row r="512" spans="1:12" ht="14.25" hidden="1" customHeight="1">
      <c r="A512" s="409"/>
      <c r="B512" s="410"/>
      <c r="C512" s="968" t="s">
        <v>353</v>
      </c>
      <c r="D512" s="968"/>
      <c r="E512" s="968"/>
      <c r="F512" s="968"/>
      <c r="G512" s="968"/>
      <c r="H512" s="968"/>
      <c r="I512" s="399"/>
      <c r="J512" s="409"/>
      <c r="K512" s="397"/>
      <c r="L512" s="399">
        <v>0</v>
      </c>
    </row>
    <row r="513" spans="1:12" ht="14.25" hidden="1" customHeight="1">
      <c r="A513" s="409"/>
      <c r="B513" s="410"/>
      <c r="C513" s="968" t="s">
        <v>354</v>
      </c>
      <c r="D513" s="968"/>
      <c r="E513" s="968"/>
      <c r="F513" s="968"/>
      <c r="G513" s="968"/>
      <c r="H513" s="968"/>
      <c r="I513" s="399"/>
      <c r="J513" s="409"/>
      <c r="K513" s="397"/>
      <c r="L513" s="399"/>
    </row>
    <row r="514" spans="1:12" ht="14.25" hidden="1" customHeight="1">
      <c r="A514" s="409"/>
      <c r="B514" s="410"/>
      <c r="C514" s="968" t="s">
        <v>355</v>
      </c>
      <c r="D514" s="968"/>
      <c r="E514" s="968"/>
      <c r="F514" s="968"/>
      <c r="G514" s="968"/>
      <c r="H514" s="968"/>
      <c r="I514" s="399"/>
      <c r="J514" s="409"/>
      <c r="K514" s="397"/>
      <c r="L514" s="399">
        <v>0</v>
      </c>
    </row>
    <row r="515" spans="1:12" ht="15" customHeight="1">
      <c r="A515" s="411"/>
      <c r="B515" s="412"/>
      <c r="C515" s="966" t="s">
        <v>356</v>
      </c>
      <c r="D515" s="966"/>
      <c r="E515" s="966"/>
      <c r="F515" s="966"/>
      <c r="G515" s="966"/>
      <c r="H515" s="966"/>
      <c r="I515" s="402"/>
      <c r="J515" s="411"/>
      <c r="K515" s="413"/>
      <c r="L515" s="402">
        <v>661273.16</v>
      </c>
    </row>
    <row r="516" spans="1:12" ht="14.25" customHeight="1">
      <c r="A516" s="409"/>
      <c r="B516" s="410"/>
      <c r="C516" s="967" t="s">
        <v>357</v>
      </c>
      <c r="D516" s="968"/>
      <c r="E516" s="968"/>
      <c r="F516" s="968"/>
      <c r="G516" s="968"/>
      <c r="H516" s="968"/>
      <c r="I516" s="399"/>
      <c r="J516" s="409"/>
      <c r="K516" s="397"/>
      <c r="L516" s="399"/>
    </row>
    <row r="517" spans="1:12" ht="14.25" hidden="1" customHeight="1">
      <c r="A517" s="409"/>
      <c r="B517" s="410"/>
      <c r="C517" s="968" t="s">
        <v>358</v>
      </c>
      <c r="D517" s="968"/>
      <c r="E517" s="968"/>
      <c r="F517" s="968"/>
      <c r="G517" s="968"/>
      <c r="H517" s="968"/>
      <c r="I517" s="399"/>
      <c r="J517" s="409"/>
      <c r="K517" s="397"/>
      <c r="L517" s="399">
        <v>0</v>
      </c>
    </row>
    <row r="518" spans="1:12" ht="14.25" customHeight="1">
      <c r="A518" s="409"/>
      <c r="B518" s="410"/>
      <c r="C518" s="968" t="s">
        <v>359</v>
      </c>
      <c r="D518" s="968"/>
      <c r="E518" s="968"/>
      <c r="F518" s="968"/>
      <c r="G518" s="968"/>
      <c r="H518" s="968"/>
      <c r="I518" s="399"/>
      <c r="J518" s="409"/>
      <c r="K518" s="397"/>
      <c r="L518" s="399">
        <v>661273.16</v>
      </c>
    </row>
    <row r="519" spans="1:12" ht="14.25" hidden="1" customHeight="1">
      <c r="A519" s="409"/>
      <c r="B519" s="410"/>
      <c r="C519" s="968" t="s">
        <v>360</v>
      </c>
      <c r="D519" s="968"/>
      <c r="E519" s="968"/>
      <c r="F519" s="983"/>
      <c r="G519" s="401">
        <v>0</v>
      </c>
      <c r="H519" s="409"/>
      <c r="I519" s="409"/>
      <c r="J519" s="409"/>
      <c r="K519" s="409"/>
      <c r="L519" s="409"/>
    </row>
    <row r="520" spans="1:12" ht="14.25" hidden="1" customHeight="1">
      <c r="A520" s="409"/>
      <c r="B520" s="410"/>
      <c r="C520" s="968" t="s">
        <v>361</v>
      </c>
      <c r="D520" s="968"/>
      <c r="E520" s="968"/>
      <c r="F520" s="983"/>
      <c r="G520" s="401">
        <v>0</v>
      </c>
      <c r="H520" s="409"/>
      <c r="I520" s="409"/>
      <c r="J520" s="409"/>
      <c r="K520" s="409"/>
      <c r="L520" s="409"/>
    </row>
    <row r="523" spans="1:12" ht="16.5" customHeight="1">
      <c r="A523" s="963" t="s">
        <v>701</v>
      </c>
      <c r="B523" s="963"/>
      <c r="C523" s="963"/>
      <c r="D523" s="963"/>
      <c r="E523" s="963"/>
      <c r="F523" s="963"/>
      <c r="G523" s="963"/>
      <c r="H523" s="963"/>
      <c r="I523" s="963"/>
      <c r="J523" s="963"/>
      <c r="K523" s="963"/>
      <c r="L523" s="963"/>
    </row>
    <row r="524" spans="1:12" ht="57" customHeight="1">
      <c r="A524" s="393" t="s">
        <v>496</v>
      </c>
      <c r="B524" s="395" t="s">
        <v>713</v>
      </c>
      <c r="C524" s="395" t="s">
        <v>714</v>
      </c>
      <c r="D524" s="396" t="s">
        <v>715</v>
      </c>
      <c r="E524" s="397">
        <v>2</v>
      </c>
      <c r="F524" s="397"/>
      <c r="G524" s="397">
        <v>2</v>
      </c>
      <c r="H524" s="399"/>
      <c r="I524" s="398"/>
      <c r="J524" s="399"/>
      <c r="K524" s="398"/>
      <c r="L524" s="399"/>
    </row>
    <row r="525" spans="1:12">
      <c r="B525" s="421" t="s">
        <v>716</v>
      </c>
      <c r="C525" s="988" t="s">
        <v>717</v>
      </c>
      <c r="D525" s="988"/>
      <c r="E525" s="988"/>
      <c r="F525" s="988"/>
      <c r="G525" s="988"/>
      <c r="H525" s="988"/>
      <c r="I525" s="988"/>
      <c r="J525" s="988"/>
      <c r="K525" s="988"/>
      <c r="L525" s="988"/>
    </row>
    <row r="526" spans="1:12" ht="15" customHeight="1">
      <c r="A526" s="394"/>
      <c r="B526" s="397">
        <v>1</v>
      </c>
      <c r="C526" s="394" t="s">
        <v>284</v>
      </c>
      <c r="D526" s="396" t="s">
        <v>263</v>
      </c>
      <c r="E526" s="401"/>
      <c r="F526" s="397"/>
      <c r="G526" s="401">
        <v>1.6</v>
      </c>
      <c r="H526" s="397"/>
      <c r="I526" s="397"/>
      <c r="J526" s="397"/>
      <c r="K526" s="397"/>
      <c r="L526" s="402">
        <v>985.24</v>
      </c>
    </row>
    <row r="527" spans="1:12" ht="14.25" customHeight="1">
      <c r="A527" s="395"/>
      <c r="B527" s="395" t="s">
        <v>718</v>
      </c>
      <c r="C527" s="395" t="s">
        <v>719</v>
      </c>
      <c r="D527" s="396" t="s">
        <v>563</v>
      </c>
      <c r="E527" s="397">
        <v>0.4</v>
      </c>
      <c r="F527" s="397">
        <v>0.8</v>
      </c>
      <c r="G527" s="397">
        <v>0.64</v>
      </c>
      <c r="H527" s="399">
        <v>538.41999999999996</v>
      </c>
      <c r="I527" s="398">
        <v>1</v>
      </c>
      <c r="J527" s="399">
        <v>538.41999999999996</v>
      </c>
      <c r="K527" s="398"/>
      <c r="L527" s="399">
        <v>344.59</v>
      </c>
    </row>
    <row r="528" spans="1:12" ht="14.25" customHeight="1">
      <c r="A528" s="395"/>
      <c r="B528" s="395" t="s">
        <v>581</v>
      </c>
      <c r="C528" s="403" t="s">
        <v>582</v>
      </c>
      <c r="D528" s="404" t="s">
        <v>563</v>
      </c>
      <c r="E528" s="405">
        <v>0.6</v>
      </c>
      <c r="F528" s="405">
        <v>0.8</v>
      </c>
      <c r="G528" s="405">
        <v>0.96</v>
      </c>
      <c r="H528" s="406">
        <v>667.34</v>
      </c>
      <c r="I528" s="407">
        <v>1</v>
      </c>
      <c r="J528" s="406">
        <v>667.34</v>
      </c>
      <c r="K528" s="407"/>
      <c r="L528" s="406">
        <v>640.65</v>
      </c>
    </row>
    <row r="529" spans="1:12" ht="15" customHeight="1">
      <c r="A529" s="395"/>
      <c r="B529" s="395"/>
      <c r="C529" s="408" t="s">
        <v>327</v>
      </c>
      <c r="D529" s="396"/>
      <c r="E529" s="397"/>
      <c r="F529" s="397"/>
      <c r="G529" s="397"/>
      <c r="H529" s="399"/>
      <c r="I529" s="398"/>
      <c r="J529" s="399"/>
      <c r="K529" s="398"/>
      <c r="L529" s="399">
        <v>985.24</v>
      </c>
    </row>
    <row r="530" spans="1:12" ht="14.25" customHeight="1">
      <c r="A530" s="395"/>
      <c r="B530" s="395"/>
      <c r="C530" s="395" t="s">
        <v>328</v>
      </c>
      <c r="D530" s="396"/>
      <c r="E530" s="397"/>
      <c r="F530" s="397"/>
      <c r="G530" s="397"/>
      <c r="H530" s="399"/>
      <c r="I530" s="398"/>
      <c r="J530" s="399"/>
      <c r="K530" s="398"/>
      <c r="L530" s="399">
        <v>985.24</v>
      </c>
    </row>
    <row r="531" spans="1:12" ht="14.25" customHeight="1">
      <c r="A531" s="395"/>
      <c r="B531" s="395" t="s">
        <v>568</v>
      </c>
      <c r="C531" s="395" t="s">
        <v>569</v>
      </c>
      <c r="D531" s="396" t="s">
        <v>331</v>
      </c>
      <c r="E531" s="397">
        <v>74</v>
      </c>
      <c r="F531" s="397"/>
      <c r="G531" s="397">
        <v>74</v>
      </c>
      <c r="H531" s="399"/>
      <c r="I531" s="398"/>
      <c r="J531" s="399"/>
      <c r="K531" s="398"/>
      <c r="L531" s="399">
        <v>729.08</v>
      </c>
    </row>
    <row r="532" spans="1:12" ht="14.25" customHeight="1">
      <c r="A532" s="403"/>
      <c r="B532" s="403" t="s">
        <v>570</v>
      </c>
      <c r="C532" s="403" t="s">
        <v>571</v>
      </c>
      <c r="D532" s="404" t="s">
        <v>331</v>
      </c>
      <c r="E532" s="405">
        <v>36</v>
      </c>
      <c r="F532" s="405"/>
      <c r="G532" s="405">
        <v>36</v>
      </c>
      <c r="H532" s="406"/>
      <c r="I532" s="407"/>
      <c r="J532" s="406"/>
      <c r="K532" s="407"/>
      <c r="L532" s="406">
        <v>354.69</v>
      </c>
    </row>
    <row r="533" spans="1:12" ht="15" customHeight="1">
      <c r="C533" s="964" t="s">
        <v>334</v>
      </c>
      <c r="D533" s="964"/>
      <c r="E533" s="964"/>
      <c r="F533" s="964"/>
      <c r="G533" s="964"/>
      <c r="H533" s="964"/>
      <c r="I533" s="965">
        <v>1034.5050000000001</v>
      </c>
      <c r="J533" s="965"/>
      <c r="K533" s="965">
        <v>2069.0100000000002</v>
      </c>
      <c r="L533" s="965"/>
    </row>
    <row r="535" spans="1:12" ht="15" customHeight="1">
      <c r="A535" s="411"/>
      <c r="B535" s="412"/>
      <c r="C535" s="966" t="s">
        <v>597</v>
      </c>
      <c r="D535" s="966"/>
      <c r="E535" s="966"/>
      <c r="F535" s="966"/>
      <c r="G535" s="966"/>
      <c r="H535" s="966"/>
      <c r="I535" s="402"/>
      <c r="J535" s="411"/>
      <c r="K535" s="413"/>
      <c r="L535" s="402">
        <v>985.24</v>
      </c>
    </row>
    <row r="536" spans="1:12" ht="14.25" customHeight="1">
      <c r="A536" s="409"/>
      <c r="B536" s="410"/>
      <c r="C536" s="967" t="s">
        <v>337</v>
      </c>
      <c r="D536" s="968"/>
      <c r="E536" s="968"/>
      <c r="F536" s="968"/>
      <c r="G536" s="968"/>
      <c r="H536" s="968"/>
      <c r="I536" s="399"/>
      <c r="J536" s="409"/>
      <c r="K536" s="397"/>
      <c r="L536" s="399"/>
    </row>
    <row r="537" spans="1:12" ht="14.25" customHeight="1">
      <c r="A537" s="409"/>
      <c r="B537" s="410"/>
      <c r="C537" s="968" t="s">
        <v>338</v>
      </c>
      <c r="D537" s="968"/>
      <c r="E537" s="968"/>
      <c r="F537" s="968"/>
      <c r="G537" s="968"/>
      <c r="H537" s="968"/>
      <c r="I537" s="399"/>
      <c r="J537" s="409"/>
      <c r="K537" s="397"/>
      <c r="L537" s="399">
        <v>985.24</v>
      </c>
    </row>
    <row r="538" spans="1:12" ht="14.25" hidden="1" customHeight="1">
      <c r="A538" s="409"/>
      <c r="B538" s="410"/>
      <c r="C538" s="968" t="s">
        <v>339</v>
      </c>
      <c r="D538" s="968"/>
      <c r="E538" s="968"/>
      <c r="F538" s="968"/>
      <c r="G538" s="968"/>
      <c r="H538" s="968"/>
      <c r="I538" s="399"/>
      <c r="J538" s="409"/>
      <c r="K538" s="397"/>
      <c r="L538" s="399">
        <v>0</v>
      </c>
    </row>
    <row r="539" spans="1:12" ht="14.25" hidden="1" customHeight="1">
      <c r="A539" s="409"/>
      <c r="B539" s="410"/>
      <c r="C539" s="967" t="s">
        <v>340</v>
      </c>
      <c r="D539" s="968"/>
      <c r="E539" s="968"/>
      <c r="F539" s="968"/>
      <c r="G539" s="968"/>
      <c r="H539" s="968"/>
      <c r="I539" s="399"/>
      <c r="J539" s="409"/>
      <c r="K539" s="397"/>
      <c r="L539" s="399"/>
    </row>
    <row r="540" spans="1:12" ht="14.25" hidden="1" customHeight="1">
      <c r="A540" s="409"/>
      <c r="B540" s="410"/>
      <c r="C540" s="968" t="s">
        <v>339</v>
      </c>
      <c r="D540" s="968"/>
      <c r="E540" s="968"/>
      <c r="F540" s="968"/>
      <c r="G540" s="968"/>
      <c r="H540" s="968"/>
      <c r="I540" s="399"/>
      <c r="J540" s="409"/>
      <c r="K540" s="397"/>
      <c r="L540" s="399">
        <v>0</v>
      </c>
    </row>
    <row r="541" spans="1:12" ht="14.25" hidden="1" customHeight="1">
      <c r="A541" s="409"/>
      <c r="B541" s="410"/>
      <c r="C541" s="967" t="s">
        <v>341</v>
      </c>
      <c r="D541" s="968"/>
      <c r="E541" s="968"/>
      <c r="F541" s="968"/>
      <c r="G541" s="968"/>
      <c r="H541" s="968"/>
      <c r="I541" s="399"/>
      <c r="J541" s="409"/>
      <c r="K541" s="397"/>
      <c r="L541" s="399"/>
    </row>
    <row r="542" spans="1:12" ht="14.25" hidden="1" customHeight="1">
      <c r="A542" s="409"/>
      <c r="B542" s="410"/>
      <c r="C542" s="968" t="s">
        <v>342</v>
      </c>
      <c r="D542" s="968"/>
      <c r="E542" s="968"/>
      <c r="F542" s="968"/>
      <c r="G542" s="968"/>
      <c r="H542" s="968"/>
      <c r="I542" s="399"/>
      <c r="J542" s="409"/>
      <c r="K542" s="397"/>
      <c r="L542" s="399">
        <v>0</v>
      </c>
    </row>
    <row r="543" spans="1:12" ht="14.25" hidden="1" customHeight="1">
      <c r="A543" s="409"/>
      <c r="B543" s="410"/>
      <c r="C543" s="968" t="s">
        <v>343</v>
      </c>
      <c r="D543" s="968"/>
      <c r="E543" s="968"/>
      <c r="F543" s="968"/>
      <c r="G543" s="968"/>
      <c r="H543" s="968"/>
      <c r="I543" s="399"/>
      <c r="J543" s="409"/>
      <c r="K543" s="397"/>
      <c r="L543" s="399">
        <v>0</v>
      </c>
    </row>
    <row r="544" spans="1:12" ht="14.25" hidden="1" customHeight="1">
      <c r="A544" s="409"/>
      <c r="B544" s="410"/>
      <c r="C544" s="968" t="s">
        <v>344</v>
      </c>
      <c r="D544" s="968"/>
      <c r="E544" s="968"/>
      <c r="F544" s="968"/>
      <c r="G544" s="968"/>
      <c r="H544" s="968"/>
      <c r="I544" s="399"/>
      <c r="J544" s="409"/>
      <c r="K544" s="397"/>
      <c r="L544" s="399">
        <v>0</v>
      </c>
    </row>
    <row r="545" spans="1:12" ht="14.25" hidden="1" customHeight="1">
      <c r="A545" s="409"/>
      <c r="B545" s="410"/>
      <c r="C545" s="967" t="s">
        <v>340</v>
      </c>
      <c r="D545" s="968"/>
      <c r="E545" s="968"/>
      <c r="F545" s="968"/>
      <c r="G545" s="968"/>
      <c r="H545" s="968"/>
      <c r="I545" s="399"/>
      <c r="J545" s="409"/>
      <c r="K545" s="397"/>
      <c r="L545" s="399"/>
    </row>
    <row r="546" spans="1:12" ht="14.25" hidden="1" customHeight="1">
      <c r="A546" s="409"/>
      <c r="B546" s="410"/>
      <c r="C546" s="968" t="s">
        <v>345</v>
      </c>
      <c r="D546" s="968"/>
      <c r="E546" s="968"/>
      <c r="F546" s="968"/>
      <c r="G546" s="968"/>
      <c r="H546" s="968"/>
      <c r="I546" s="399"/>
      <c r="J546" s="409"/>
      <c r="K546" s="397"/>
      <c r="L546" s="399">
        <v>0</v>
      </c>
    </row>
    <row r="547" spans="1:12" ht="14.25" hidden="1" customHeight="1">
      <c r="A547" s="409"/>
      <c r="B547" s="410"/>
      <c r="C547" s="968" t="s">
        <v>346</v>
      </c>
      <c r="D547" s="968"/>
      <c r="E547" s="968"/>
      <c r="F547" s="968"/>
      <c r="G547" s="968"/>
      <c r="H547" s="968"/>
      <c r="I547" s="399"/>
      <c r="J547" s="409"/>
      <c r="K547" s="397"/>
      <c r="L547" s="399">
        <v>0</v>
      </c>
    </row>
    <row r="548" spans="1:12" ht="14.25" hidden="1" customHeight="1">
      <c r="A548" s="409"/>
      <c r="B548" s="410"/>
      <c r="C548" s="968" t="s">
        <v>347</v>
      </c>
      <c r="D548" s="968"/>
      <c r="E548" s="968"/>
      <c r="F548" s="968"/>
      <c r="G548" s="968"/>
      <c r="H548" s="968"/>
      <c r="I548" s="399"/>
      <c r="J548" s="409"/>
      <c r="K548" s="397"/>
      <c r="L548" s="399">
        <v>0</v>
      </c>
    </row>
    <row r="549" spans="1:12" ht="14.25" customHeight="1">
      <c r="A549" s="409"/>
      <c r="B549" s="410"/>
      <c r="C549" s="968" t="s">
        <v>348</v>
      </c>
      <c r="D549" s="968"/>
      <c r="E549" s="968"/>
      <c r="F549" s="968"/>
      <c r="G549" s="968"/>
      <c r="H549" s="968"/>
      <c r="I549" s="399"/>
      <c r="J549" s="409"/>
      <c r="K549" s="397"/>
      <c r="L549" s="399">
        <v>985.24</v>
      </c>
    </row>
    <row r="550" spans="1:12" ht="14.25" customHeight="1">
      <c r="A550" s="409"/>
      <c r="B550" s="410"/>
      <c r="C550" s="968" t="s">
        <v>349</v>
      </c>
      <c r="D550" s="968"/>
      <c r="E550" s="968"/>
      <c r="F550" s="968"/>
      <c r="G550" s="968"/>
      <c r="H550" s="968"/>
      <c r="I550" s="399"/>
      <c r="J550" s="409"/>
      <c r="K550" s="397"/>
      <c r="L550" s="399">
        <v>729.08</v>
      </c>
    </row>
    <row r="551" spans="1:12" ht="14.25" customHeight="1">
      <c r="A551" s="409"/>
      <c r="B551" s="410"/>
      <c r="C551" s="968" t="s">
        <v>350</v>
      </c>
      <c r="D551" s="968"/>
      <c r="E551" s="968"/>
      <c r="F551" s="968"/>
      <c r="G551" s="968"/>
      <c r="H551" s="968"/>
      <c r="I551" s="399"/>
      <c r="J551" s="409"/>
      <c r="K551" s="397"/>
      <c r="L551" s="399">
        <v>354.69</v>
      </c>
    </row>
    <row r="552" spans="1:12" ht="14.25" hidden="1" customHeight="1">
      <c r="A552" s="409"/>
      <c r="B552" s="410"/>
      <c r="C552" s="968" t="s">
        <v>351</v>
      </c>
      <c r="D552" s="968"/>
      <c r="E552" s="968"/>
      <c r="F552" s="968"/>
      <c r="G552" s="968"/>
      <c r="H552" s="968"/>
      <c r="I552" s="399"/>
      <c r="J552" s="409"/>
      <c r="K552" s="397"/>
      <c r="L552" s="399">
        <v>0</v>
      </c>
    </row>
    <row r="553" spans="1:12" ht="14.25" hidden="1" customHeight="1">
      <c r="A553" s="409"/>
      <c r="B553" s="410"/>
      <c r="C553" s="967" t="s">
        <v>337</v>
      </c>
      <c r="D553" s="968"/>
      <c r="E553" s="968"/>
      <c r="F553" s="968"/>
      <c r="G553" s="968"/>
      <c r="H553" s="968"/>
      <c r="I553" s="399"/>
      <c r="J553" s="409"/>
      <c r="K553" s="397"/>
      <c r="L553" s="399"/>
    </row>
    <row r="554" spans="1:12" ht="14.25" hidden="1" customHeight="1">
      <c r="A554" s="409"/>
      <c r="B554" s="410"/>
      <c r="C554" s="968" t="s">
        <v>352</v>
      </c>
      <c r="D554" s="968"/>
      <c r="E554" s="968"/>
      <c r="F554" s="968"/>
      <c r="G554" s="968"/>
      <c r="H554" s="968"/>
      <c r="I554" s="399"/>
      <c r="J554" s="409"/>
      <c r="K554" s="397"/>
      <c r="L554" s="399">
        <v>0</v>
      </c>
    </row>
    <row r="555" spans="1:12" ht="14.25" hidden="1" customHeight="1">
      <c r="A555" s="409"/>
      <c r="B555" s="410"/>
      <c r="C555" s="968" t="s">
        <v>353</v>
      </c>
      <c r="D555" s="968"/>
      <c r="E555" s="968"/>
      <c r="F555" s="968"/>
      <c r="G555" s="968"/>
      <c r="H555" s="968"/>
      <c r="I555" s="399"/>
      <c r="J555" s="409"/>
      <c r="K555" s="397"/>
      <c r="L555" s="399">
        <v>0</v>
      </c>
    </row>
    <row r="556" spans="1:12" ht="14.25" hidden="1" customHeight="1">
      <c r="A556" s="409"/>
      <c r="B556" s="410"/>
      <c r="C556" s="968" t="s">
        <v>354</v>
      </c>
      <c r="D556" s="968"/>
      <c r="E556" s="968"/>
      <c r="F556" s="968"/>
      <c r="G556" s="968"/>
      <c r="H556" s="968"/>
      <c r="I556" s="399"/>
      <c r="J556" s="409"/>
      <c r="K556" s="397"/>
      <c r="L556" s="399"/>
    </row>
    <row r="557" spans="1:12" ht="14.25" hidden="1" customHeight="1">
      <c r="A557" s="409"/>
      <c r="B557" s="410"/>
      <c r="C557" s="968" t="s">
        <v>355</v>
      </c>
      <c r="D557" s="968"/>
      <c r="E557" s="968"/>
      <c r="F557" s="968"/>
      <c r="G557" s="968"/>
      <c r="H557" s="968"/>
      <c r="I557" s="399"/>
      <c r="J557" s="409"/>
      <c r="K557" s="397"/>
      <c r="L557" s="399">
        <v>0</v>
      </c>
    </row>
    <row r="558" spans="1:12" ht="15" customHeight="1">
      <c r="A558" s="411"/>
      <c r="B558" s="412"/>
      <c r="C558" s="966" t="s">
        <v>356</v>
      </c>
      <c r="D558" s="966"/>
      <c r="E558" s="966"/>
      <c r="F558" s="966"/>
      <c r="G558" s="966"/>
      <c r="H558" s="966"/>
      <c r="I558" s="402"/>
      <c r="J558" s="411"/>
      <c r="K558" s="413"/>
      <c r="L558" s="402">
        <v>2069.0100000000002</v>
      </c>
    </row>
    <row r="559" spans="1:12" ht="14.25" customHeight="1">
      <c r="A559" s="409"/>
      <c r="B559" s="410"/>
      <c r="C559" s="967" t="s">
        <v>357</v>
      </c>
      <c r="D559" s="968"/>
      <c r="E559" s="968"/>
      <c r="F559" s="968"/>
      <c r="G559" s="968"/>
      <c r="H559" s="968"/>
      <c r="I559" s="399"/>
      <c r="J559" s="409"/>
      <c r="K559" s="397"/>
      <c r="L559" s="399"/>
    </row>
    <row r="560" spans="1:12" ht="14.25" hidden="1" customHeight="1">
      <c r="A560" s="409"/>
      <c r="B560" s="410"/>
      <c r="C560" s="968" t="s">
        <v>358</v>
      </c>
      <c r="D560" s="968"/>
      <c r="E560" s="968"/>
      <c r="F560" s="968"/>
      <c r="G560" s="968"/>
      <c r="H560" s="968"/>
      <c r="I560" s="399"/>
      <c r="J560" s="409"/>
      <c r="K560" s="397"/>
      <c r="L560" s="399">
        <v>0</v>
      </c>
    </row>
    <row r="561" spans="1:12" ht="14.25" hidden="1" customHeight="1">
      <c r="A561" s="409"/>
      <c r="B561" s="410"/>
      <c r="C561" s="968" t="s">
        <v>359</v>
      </c>
      <c r="D561" s="968"/>
      <c r="E561" s="968"/>
      <c r="F561" s="968"/>
      <c r="G561" s="968"/>
      <c r="H561" s="968"/>
      <c r="I561" s="399"/>
      <c r="J561" s="409"/>
      <c r="K561" s="397"/>
      <c r="L561" s="399">
        <v>0</v>
      </c>
    </row>
    <row r="562" spans="1:12" ht="14.25" customHeight="1">
      <c r="A562" s="409"/>
      <c r="B562" s="410"/>
      <c r="C562" s="968" t="s">
        <v>360</v>
      </c>
      <c r="D562" s="968"/>
      <c r="E562" s="968"/>
      <c r="F562" s="983"/>
      <c r="G562" s="401">
        <v>1.6</v>
      </c>
      <c r="H562" s="409"/>
      <c r="I562" s="409"/>
      <c r="J562" s="409"/>
      <c r="K562" s="409"/>
      <c r="L562" s="409"/>
    </row>
    <row r="563" spans="1:12" ht="14.25" hidden="1" customHeight="1">
      <c r="A563" s="409"/>
      <c r="B563" s="410"/>
      <c r="C563" s="968" t="s">
        <v>361</v>
      </c>
      <c r="D563" s="968"/>
      <c r="E563" s="968"/>
      <c r="F563" s="983"/>
      <c r="G563" s="401">
        <v>0</v>
      </c>
      <c r="H563" s="409"/>
      <c r="I563" s="409"/>
      <c r="J563" s="409"/>
      <c r="K563" s="409"/>
      <c r="L563" s="409"/>
    </row>
    <row r="566" spans="1:12" ht="15" customHeight="1">
      <c r="A566" s="411"/>
      <c r="B566" s="412"/>
      <c r="C566" s="966" t="s">
        <v>336</v>
      </c>
      <c r="D566" s="966"/>
      <c r="E566" s="966"/>
      <c r="F566" s="966"/>
      <c r="G566" s="966"/>
      <c r="H566" s="966"/>
      <c r="I566" s="402"/>
      <c r="J566" s="411"/>
      <c r="K566" s="413"/>
      <c r="L566" s="402">
        <v>6813.44</v>
      </c>
    </row>
    <row r="567" spans="1:12" ht="14.25" customHeight="1">
      <c r="A567" s="409"/>
      <c r="B567" s="410"/>
      <c r="C567" s="967" t="s">
        <v>337</v>
      </c>
      <c r="D567" s="968"/>
      <c r="E567" s="968"/>
      <c r="F567" s="968"/>
      <c r="G567" s="968"/>
      <c r="H567" s="968"/>
      <c r="I567" s="399"/>
      <c r="J567" s="409"/>
      <c r="K567" s="397"/>
      <c r="L567" s="399"/>
    </row>
    <row r="568" spans="1:12" ht="14.25" customHeight="1">
      <c r="A568" s="409"/>
      <c r="B568" s="410"/>
      <c r="C568" s="968" t="s">
        <v>338</v>
      </c>
      <c r="D568" s="968"/>
      <c r="E568" s="968"/>
      <c r="F568" s="968"/>
      <c r="G568" s="968"/>
      <c r="H568" s="968"/>
      <c r="I568" s="399"/>
      <c r="J568" s="409"/>
      <c r="K568" s="397"/>
      <c r="L568" s="399">
        <v>4506.63</v>
      </c>
    </row>
    <row r="569" spans="1:12" ht="14.25" hidden="1" customHeight="1">
      <c r="A569" s="409"/>
      <c r="B569" s="410"/>
      <c r="C569" s="968" t="s">
        <v>339</v>
      </c>
      <c r="D569" s="968"/>
      <c r="E569" s="968"/>
      <c r="F569" s="968"/>
      <c r="G569" s="968"/>
      <c r="H569" s="968"/>
      <c r="I569" s="399"/>
      <c r="J569" s="409"/>
      <c r="K569" s="397"/>
      <c r="L569" s="399">
        <v>2143.39</v>
      </c>
    </row>
    <row r="570" spans="1:12" ht="14.25" hidden="1" customHeight="1">
      <c r="A570" s="409"/>
      <c r="B570" s="410"/>
      <c r="C570" s="967" t="s">
        <v>340</v>
      </c>
      <c r="D570" s="968"/>
      <c r="E570" s="968"/>
      <c r="F570" s="968"/>
      <c r="G570" s="968"/>
      <c r="H570" s="968"/>
      <c r="I570" s="399"/>
      <c r="J570" s="409"/>
      <c r="K570" s="397"/>
      <c r="L570" s="399"/>
    </row>
    <row r="571" spans="1:12" ht="14.25" customHeight="1">
      <c r="A571" s="409"/>
      <c r="B571" s="410"/>
      <c r="C571" s="968" t="s">
        <v>339</v>
      </c>
      <c r="D571" s="968"/>
      <c r="E571" s="968"/>
      <c r="F571" s="968"/>
      <c r="G571" s="968"/>
      <c r="H571" s="968"/>
      <c r="I571" s="399"/>
      <c r="J571" s="409"/>
      <c r="K571" s="397"/>
      <c r="L571" s="399">
        <v>1056.08</v>
      </c>
    </row>
    <row r="572" spans="1:12" ht="14.25" hidden="1" customHeight="1">
      <c r="A572" s="409"/>
      <c r="B572" s="410"/>
      <c r="C572" s="967" t="s">
        <v>341</v>
      </c>
      <c r="D572" s="968"/>
      <c r="E572" s="968"/>
      <c r="F572" s="968"/>
      <c r="G572" s="968"/>
      <c r="H572" s="968"/>
      <c r="I572" s="399"/>
      <c r="J572" s="409"/>
      <c r="K572" s="397"/>
      <c r="L572" s="399"/>
    </row>
    <row r="573" spans="1:12" ht="14.25" customHeight="1">
      <c r="A573" s="409"/>
      <c r="B573" s="410"/>
      <c r="C573" s="968" t="s">
        <v>342</v>
      </c>
      <c r="D573" s="968"/>
      <c r="E573" s="968"/>
      <c r="F573" s="968"/>
      <c r="G573" s="968"/>
      <c r="H573" s="968"/>
      <c r="I573" s="399"/>
      <c r="J573" s="409"/>
      <c r="K573" s="397"/>
      <c r="L573" s="399">
        <v>1087.31</v>
      </c>
    </row>
    <row r="574" spans="1:12" ht="14.25" hidden="1" customHeight="1">
      <c r="A574" s="409"/>
      <c r="B574" s="410"/>
      <c r="C574" s="968" t="s">
        <v>343</v>
      </c>
      <c r="D574" s="968"/>
      <c r="E574" s="968"/>
      <c r="F574" s="968"/>
      <c r="G574" s="968"/>
      <c r="H574" s="968"/>
      <c r="I574" s="399"/>
      <c r="J574" s="409"/>
      <c r="K574" s="397"/>
      <c r="L574" s="399">
        <v>0</v>
      </c>
    </row>
    <row r="575" spans="1:12" ht="14.25" customHeight="1">
      <c r="A575" s="409"/>
      <c r="B575" s="410"/>
      <c r="C575" s="968" t="s">
        <v>344</v>
      </c>
      <c r="D575" s="968"/>
      <c r="E575" s="968"/>
      <c r="F575" s="968"/>
      <c r="G575" s="968"/>
      <c r="H575" s="968"/>
      <c r="I575" s="399"/>
      <c r="J575" s="409"/>
      <c r="K575" s="397"/>
      <c r="L575" s="399">
        <v>163.42000000004001</v>
      </c>
    </row>
    <row r="576" spans="1:12" ht="14.25" customHeight="1">
      <c r="A576" s="409"/>
      <c r="B576" s="410"/>
      <c r="C576" s="967" t="s">
        <v>340</v>
      </c>
      <c r="D576" s="968"/>
      <c r="E576" s="968"/>
      <c r="F576" s="968"/>
      <c r="G576" s="968"/>
      <c r="H576" s="968"/>
      <c r="I576" s="399"/>
      <c r="J576" s="409"/>
      <c r="K576" s="397"/>
      <c r="L576" s="399"/>
    </row>
    <row r="577" spans="1:12" ht="14.25" customHeight="1">
      <c r="A577" s="409"/>
      <c r="B577" s="410"/>
      <c r="C577" s="968" t="s">
        <v>345</v>
      </c>
      <c r="D577" s="968"/>
      <c r="E577" s="968"/>
      <c r="F577" s="968"/>
      <c r="G577" s="968"/>
      <c r="H577" s="968"/>
      <c r="I577" s="399"/>
      <c r="J577" s="409"/>
      <c r="K577" s="397"/>
      <c r="L577" s="399">
        <v>163.42000000004001</v>
      </c>
    </row>
    <row r="578" spans="1:12" ht="14.25" hidden="1" customHeight="1">
      <c r="A578" s="409"/>
      <c r="B578" s="410"/>
      <c r="C578" s="968" t="s">
        <v>346</v>
      </c>
      <c r="D578" s="968"/>
      <c r="E578" s="968"/>
      <c r="F578" s="968"/>
      <c r="G578" s="968"/>
      <c r="H578" s="968"/>
      <c r="I578" s="399"/>
      <c r="J578" s="409"/>
      <c r="K578" s="397"/>
      <c r="L578" s="399">
        <v>0</v>
      </c>
    </row>
    <row r="579" spans="1:12" ht="14.25" hidden="1" customHeight="1">
      <c r="A579" s="409"/>
      <c r="B579" s="410"/>
      <c r="C579" s="968" t="s">
        <v>347</v>
      </c>
      <c r="D579" s="968"/>
      <c r="E579" s="968"/>
      <c r="F579" s="968"/>
      <c r="G579" s="968"/>
      <c r="H579" s="968"/>
      <c r="I579" s="399"/>
      <c r="J579" s="409"/>
      <c r="K579" s="397"/>
      <c r="L579" s="399">
        <v>0</v>
      </c>
    </row>
    <row r="580" spans="1:12" ht="14.25" customHeight="1">
      <c r="A580" s="409"/>
      <c r="B580" s="410"/>
      <c r="C580" s="968" t="s">
        <v>348</v>
      </c>
      <c r="D580" s="968"/>
      <c r="E580" s="968"/>
      <c r="F580" s="968"/>
      <c r="G580" s="968"/>
      <c r="H580" s="968"/>
      <c r="I580" s="399"/>
      <c r="J580" s="409"/>
      <c r="K580" s="397"/>
      <c r="L580" s="399">
        <v>5593.94</v>
      </c>
    </row>
    <row r="581" spans="1:12" ht="14.25" customHeight="1">
      <c r="A581" s="409"/>
      <c r="B581" s="410"/>
      <c r="C581" s="968" t="s">
        <v>349</v>
      </c>
      <c r="D581" s="968"/>
      <c r="E581" s="968"/>
      <c r="F581" s="968"/>
      <c r="G581" s="968"/>
      <c r="H581" s="968"/>
      <c r="I581" s="399"/>
      <c r="J581" s="409"/>
      <c r="K581" s="397"/>
      <c r="L581" s="399">
        <v>5476.04</v>
      </c>
    </row>
    <row r="582" spans="1:12" ht="14.25" customHeight="1">
      <c r="A582" s="409"/>
      <c r="B582" s="410"/>
      <c r="C582" s="968" t="s">
        <v>350</v>
      </c>
      <c r="D582" s="968"/>
      <c r="E582" s="968"/>
      <c r="F582" s="968"/>
      <c r="G582" s="968"/>
      <c r="H582" s="968"/>
      <c r="I582" s="399"/>
      <c r="J582" s="409"/>
      <c r="K582" s="397"/>
      <c r="L582" s="399">
        <v>3119.91</v>
      </c>
    </row>
    <row r="583" spans="1:12" ht="14.25" customHeight="1">
      <c r="A583" s="409"/>
      <c r="B583" s="410"/>
      <c r="C583" s="968" t="s">
        <v>351</v>
      </c>
      <c r="D583" s="968"/>
      <c r="E583" s="968"/>
      <c r="F583" s="968"/>
      <c r="G583" s="968"/>
      <c r="H583" s="968"/>
      <c r="I583" s="399"/>
      <c r="J583" s="409"/>
      <c r="K583" s="397"/>
      <c r="L583" s="399">
        <v>661273.16</v>
      </c>
    </row>
    <row r="584" spans="1:12" ht="14.25" customHeight="1">
      <c r="A584" s="409"/>
      <c r="B584" s="410"/>
      <c r="C584" s="967" t="s">
        <v>337</v>
      </c>
      <c r="D584" s="968"/>
      <c r="E584" s="968"/>
      <c r="F584" s="968"/>
      <c r="G584" s="968"/>
      <c r="H584" s="968"/>
      <c r="I584" s="399"/>
      <c r="J584" s="409"/>
      <c r="K584" s="397"/>
      <c r="L584" s="399"/>
    </row>
    <row r="585" spans="1:12" ht="14.25" customHeight="1">
      <c r="A585" s="409"/>
      <c r="B585" s="410"/>
      <c r="C585" s="968" t="s">
        <v>352</v>
      </c>
      <c r="D585" s="968"/>
      <c r="E585" s="968"/>
      <c r="F585" s="968"/>
      <c r="G585" s="968"/>
      <c r="H585" s="968"/>
      <c r="I585" s="399"/>
      <c r="J585" s="409"/>
      <c r="K585" s="397"/>
      <c r="L585" s="399">
        <v>661273.16</v>
      </c>
    </row>
    <row r="586" spans="1:12" ht="14.25" hidden="1" customHeight="1">
      <c r="A586" s="409"/>
      <c r="B586" s="410"/>
      <c r="C586" s="968" t="s">
        <v>353</v>
      </c>
      <c r="D586" s="968"/>
      <c r="E586" s="968"/>
      <c r="F586" s="968"/>
      <c r="G586" s="968"/>
      <c r="H586" s="968"/>
      <c r="I586" s="399"/>
      <c r="J586" s="409"/>
      <c r="K586" s="397"/>
      <c r="L586" s="399">
        <v>0</v>
      </c>
    </row>
    <row r="587" spans="1:12" ht="14.25" hidden="1" customHeight="1">
      <c r="A587" s="409"/>
      <c r="B587" s="410"/>
      <c r="C587" s="968" t="s">
        <v>354</v>
      </c>
      <c r="D587" s="968"/>
      <c r="E587" s="968"/>
      <c r="F587" s="968"/>
      <c r="G587" s="968"/>
      <c r="H587" s="968"/>
      <c r="I587" s="399"/>
      <c r="J587" s="409"/>
      <c r="K587" s="397"/>
      <c r="L587" s="399"/>
    </row>
    <row r="588" spans="1:12" ht="14.25" hidden="1" customHeight="1">
      <c r="A588" s="409"/>
      <c r="B588" s="410"/>
      <c r="C588" s="968" t="s">
        <v>355</v>
      </c>
      <c r="D588" s="968"/>
      <c r="E588" s="968"/>
      <c r="F588" s="968"/>
      <c r="G588" s="968"/>
      <c r="H588" s="968"/>
      <c r="I588" s="399"/>
      <c r="J588" s="409"/>
      <c r="K588" s="397"/>
      <c r="L588" s="399">
        <v>0</v>
      </c>
    </row>
    <row r="589" spans="1:12" ht="15" customHeight="1">
      <c r="A589" s="411"/>
      <c r="B589" s="412"/>
      <c r="C589" s="966" t="s">
        <v>356</v>
      </c>
      <c r="D589" s="966"/>
      <c r="E589" s="966"/>
      <c r="F589" s="966"/>
      <c r="G589" s="966"/>
      <c r="H589" s="966"/>
      <c r="I589" s="402"/>
      <c r="J589" s="411"/>
      <c r="K589" s="413"/>
      <c r="L589" s="402">
        <v>676682.55</v>
      </c>
    </row>
    <row r="590" spans="1:12" ht="14.25" customHeight="1">
      <c r="A590" s="409"/>
      <c r="B590" s="410"/>
      <c r="C590" s="967" t="s">
        <v>357</v>
      </c>
      <c r="D590" s="968"/>
      <c r="E590" s="968"/>
      <c r="F590" s="968"/>
      <c r="G590" s="968"/>
      <c r="H590" s="968"/>
      <c r="I590" s="399"/>
      <c r="J590" s="409"/>
      <c r="K590" s="397"/>
      <c r="L590" s="399"/>
    </row>
    <row r="591" spans="1:12" ht="14.25" hidden="1" customHeight="1">
      <c r="A591" s="409"/>
      <c r="B591" s="410"/>
      <c r="C591" s="968" t="s">
        <v>358</v>
      </c>
      <c r="D591" s="968"/>
      <c r="E591" s="968"/>
      <c r="F591" s="968"/>
      <c r="G591" s="968"/>
      <c r="H591" s="968"/>
      <c r="I591" s="399"/>
      <c r="J591" s="409"/>
      <c r="K591" s="397"/>
      <c r="L591" s="399">
        <v>0</v>
      </c>
    </row>
    <row r="592" spans="1:12" ht="14.25" customHeight="1">
      <c r="A592" s="409"/>
      <c r="B592" s="410"/>
      <c r="C592" s="968" t="s">
        <v>359</v>
      </c>
      <c r="D592" s="968"/>
      <c r="E592" s="968"/>
      <c r="F592" s="968"/>
      <c r="G592" s="968"/>
      <c r="H592" s="968"/>
      <c r="I592" s="399"/>
      <c r="J592" s="409"/>
      <c r="K592" s="397"/>
      <c r="L592" s="399">
        <v>661273.16</v>
      </c>
    </row>
    <row r="593" spans="1:12" ht="14.25" customHeight="1">
      <c r="A593" s="409"/>
      <c r="B593" s="410"/>
      <c r="C593" s="968" t="s">
        <v>360</v>
      </c>
      <c r="D593" s="968"/>
      <c r="E593" s="968"/>
      <c r="F593" s="983"/>
      <c r="G593" s="401">
        <v>9.1199999999999992</v>
      </c>
      <c r="H593" s="409"/>
      <c r="I593" s="409"/>
      <c r="J593" s="409"/>
      <c r="K593" s="409"/>
      <c r="L593" s="409"/>
    </row>
    <row r="594" spans="1:12" ht="14.25" customHeight="1">
      <c r="A594" s="409"/>
      <c r="B594" s="410"/>
      <c r="C594" s="968" t="s">
        <v>361</v>
      </c>
      <c r="D594" s="968"/>
      <c r="E594" s="968"/>
      <c r="F594" s="983"/>
      <c r="G594" s="401">
        <v>2.14</v>
      </c>
      <c r="H594" s="409"/>
      <c r="I594" s="409"/>
      <c r="J594" s="409"/>
      <c r="K594" s="409"/>
      <c r="L594" s="409"/>
    </row>
    <row r="597" spans="1:12" ht="16.5" customHeight="1">
      <c r="A597" s="963" t="s">
        <v>720</v>
      </c>
      <c r="B597" s="963"/>
      <c r="C597" s="963"/>
      <c r="D597" s="963"/>
      <c r="E597" s="963"/>
      <c r="F597" s="963"/>
      <c r="G597" s="963"/>
      <c r="H597" s="963"/>
      <c r="I597" s="963"/>
      <c r="J597" s="963"/>
      <c r="K597" s="963"/>
      <c r="L597" s="963"/>
    </row>
    <row r="599" spans="1:12" ht="16.5" customHeight="1">
      <c r="A599" s="963" t="s">
        <v>697</v>
      </c>
      <c r="B599" s="963"/>
      <c r="C599" s="963"/>
      <c r="D599" s="963"/>
      <c r="E599" s="963"/>
      <c r="F599" s="963"/>
      <c r="G599" s="963"/>
      <c r="H599" s="963"/>
      <c r="I599" s="963"/>
      <c r="J599" s="963"/>
      <c r="K599" s="963"/>
      <c r="L599" s="963"/>
    </row>
    <row r="600" spans="1:12" ht="28.5" customHeight="1">
      <c r="A600" s="393" t="s">
        <v>500</v>
      </c>
      <c r="B600" s="395" t="s">
        <v>704</v>
      </c>
      <c r="C600" s="395" t="s">
        <v>705</v>
      </c>
      <c r="D600" s="396" t="s">
        <v>413</v>
      </c>
      <c r="E600" s="397">
        <v>7</v>
      </c>
      <c r="F600" s="397"/>
      <c r="G600" s="397">
        <v>7</v>
      </c>
      <c r="H600" s="399"/>
      <c r="I600" s="398"/>
      <c r="J600" s="399"/>
      <c r="K600" s="398"/>
      <c r="L600" s="399"/>
    </row>
    <row r="601" spans="1:12" ht="15" customHeight="1">
      <c r="A601" s="394"/>
      <c r="B601" s="397">
        <v>1</v>
      </c>
      <c r="C601" s="394" t="s">
        <v>284</v>
      </c>
      <c r="D601" s="396" t="s">
        <v>263</v>
      </c>
      <c r="E601" s="401"/>
      <c r="F601" s="397"/>
      <c r="G601" s="401">
        <v>26.32</v>
      </c>
      <c r="H601" s="397"/>
      <c r="I601" s="397"/>
      <c r="J601" s="397"/>
      <c r="K601" s="397"/>
      <c r="L601" s="402">
        <v>12324.87</v>
      </c>
    </row>
    <row r="602" spans="1:12" ht="28.5" customHeight="1">
      <c r="A602" s="395"/>
      <c r="B602" s="395" t="s">
        <v>285</v>
      </c>
      <c r="C602" s="395" t="s">
        <v>286</v>
      </c>
      <c r="D602" s="396" t="s">
        <v>263</v>
      </c>
      <c r="E602" s="397">
        <v>3.76</v>
      </c>
      <c r="F602" s="397"/>
      <c r="G602" s="397">
        <v>26.32</v>
      </c>
      <c r="H602" s="399">
        <v>468.27</v>
      </c>
      <c r="I602" s="398">
        <v>1</v>
      </c>
      <c r="J602" s="399">
        <v>468.27</v>
      </c>
      <c r="K602" s="398"/>
      <c r="L602" s="399">
        <v>12324.87</v>
      </c>
    </row>
    <row r="603" spans="1:12" ht="15" customHeight="1">
      <c r="A603" s="394"/>
      <c r="B603" s="397">
        <v>2</v>
      </c>
      <c r="C603" s="394" t="s">
        <v>188</v>
      </c>
      <c r="D603" s="396"/>
      <c r="E603" s="401"/>
      <c r="F603" s="397"/>
      <c r="G603" s="401"/>
      <c r="H603" s="397"/>
      <c r="I603" s="397"/>
      <c r="J603" s="397"/>
      <c r="K603" s="397"/>
      <c r="L603" s="402">
        <v>3696.27</v>
      </c>
    </row>
    <row r="604" spans="1:12" ht="15" customHeight="1">
      <c r="A604" s="394"/>
      <c r="B604" s="397"/>
      <c r="C604" s="394" t="s">
        <v>287</v>
      </c>
      <c r="D604" s="396" t="s">
        <v>263</v>
      </c>
      <c r="E604" s="401"/>
      <c r="F604" s="397"/>
      <c r="G604" s="401">
        <v>7.49</v>
      </c>
      <c r="H604" s="397"/>
      <c r="I604" s="397"/>
      <c r="J604" s="397"/>
      <c r="K604" s="397"/>
      <c r="L604" s="402">
        <v>3805.6</v>
      </c>
    </row>
    <row r="605" spans="1:12" ht="28.5" customHeight="1">
      <c r="A605" s="395"/>
      <c r="B605" s="395" t="s">
        <v>706</v>
      </c>
      <c r="C605" s="395" t="s">
        <v>707</v>
      </c>
      <c r="D605" s="396" t="s">
        <v>290</v>
      </c>
      <c r="E605" s="397">
        <v>0.85</v>
      </c>
      <c r="F605" s="397"/>
      <c r="G605" s="397">
        <v>5.95</v>
      </c>
      <c r="H605" s="399">
        <v>346.73</v>
      </c>
      <c r="I605" s="398">
        <v>1.36</v>
      </c>
      <c r="J605" s="399">
        <v>471.55</v>
      </c>
      <c r="K605" s="398"/>
      <c r="L605" s="399">
        <v>2805.72</v>
      </c>
    </row>
    <row r="606" spans="1:12" ht="28.5" customHeight="1">
      <c r="A606" s="395"/>
      <c r="B606" s="395" t="s">
        <v>295</v>
      </c>
      <c r="C606" s="395" t="s">
        <v>296</v>
      </c>
      <c r="D606" s="396" t="s">
        <v>263</v>
      </c>
      <c r="E606" s="397">
        <v>0.85</v>
      </c>
      <c r="F606" s="397"/>
      <c r="G606" s="397">
        <v>5.95</v>
      </c>
      <c r="H606" s="399"/>
      <c r="I606" s="398"/>
      <c r="J606" s="399">
        <v>508.09</v>
      </c>
      <c r="K606" s="398"/>
      <c r="L606" s="399">
        <v>3023.14</v>
      </c>
    </row>
    <row r="607" spans="1:12" ht="28.5" customHeight="1">
      <c r="A607" s="395"/>
      <c r="B607" s="395" t="s">
        <v>293</v>
      </c>
      <c r="C607" s="395" t="s">
        <v>294</v>
      </c>
      <c r="D607" s="396" t="s">
        <v>290</v>
      </c>
      <c r="E607" s="397">
        <v>0.22</v>
      </c>
      <c r="F607" s="397"/>
      <c r="G607" s="397">
        <v>1.54</v>
      </c>
      <c r="H607" s="399">
        <v>477.92</v>
      </c>
      <c r="I607" s="398">
        <v>1.21</v>
      </c>
      <c r="J607" s="399">
        <v>578.28</v>
      </c>
      <c r="K607" s="398"/>
      <c r="L607" s="399">
        <v>890.55</v>
      </c>
    </row>
    <row r="608" spans="1:12" ht="28.5" customHeight="1">
      <c r="A608" s="395"/>
      <c r="B608" s="395" t="s">
        <v>295</v>
      </c>
      <c r="C608" s="395" t="s">
        <v>296</v>
      </c>
      <c r="D608" s="396" t="s">
        <v>263</v>
      </c>
      <c r="E608" s="397">
        <v>0.22</v>
      </c>
      <c r="F608" s="397"/>
      <c r="G608" s="397">
        <v>1.54</v>
      </c>
      <c r="H608" s="399"/>
      <c r="I608" s="398"/>
      <c r="J608" s="399">
        <v>508.09</v>
      </c>
      <c r="K608" s="398"/>
      <c r="L608" s="399">
        <v>782.46</v>
      </c>
    </row>
    <row r="609" spans="1:12" ht="15" customHeight="1">
      <c r="A609" s="394"/>
      <c r="B609" s="397">
        <v>4</v>
      </c>
      <c r="C609" s="394" t="s">
        <v>297</v>
      </c>
      <c r="D609" s="396"/>
      <c r="E609" s="401"/>
      <c r="F609" s="397"/>
      <c r="G609" s="401"/>
      <c r="H609" s="397"/>
      <c r="I609" s="397"/>
      <c r="J609" s="397"/>
      <c r="K609" s="397"/>
      <c r="L609" s="402">
        <v>420.4</v>
      </c>
    </row>
    <row r="610" spans="1:12" ht="14.25" customHeight="1">
      <c r="A610" s="395"/>
      <c r="B610" s="395" t="s">
        <v>298</v>
      </c>
      <c r="C610" s="395" t="s">
        <v>299</v>
      </c>
      <c r="D610" s="396" t="s">
        <v>300</v>
      </c>
      <c r="E610" s="397">
        <v>0.1</v>
      </c>
      <c r="F610" s="397"/>
      <c r="G610" s="397">
        <v>0.7</v>
      </c>
      <c r="H610" s="399">
        <v>238.29</v>
      </c>
      <c r="I610" s="398">
        <v>1.77</v>
      </c>
      <c r="J610" s="399">
        <v>421.77</v>
      </c>
      <c r="K610" s="398"/>
      <c r="L610" s="399">
        <v>295.24</v>
      </c>
    </row>
    <row r="611" spans="1:12" ht="14.25" customHeight="1">
      <c r="A611" s="395"/>
      <c r="B611" s="395" t="s">
        <v>301</v>
      </c>
      <c r="C611" s="395" t="s">
        <v>302</v>
      </c>
      <c r="D611" s="396" t="s">
        <v>300</v>
      </c>
      <c r="E611" s="397">
        <v>0.03</v>
      </c>
      <c r="F611" s="397"/>
      <c r="G611" s="397">
        <v>0.21</v>
      </c>
      <c r="H611" s="399">
        <v>80.02</v>
      </c>
      <c r="I611" s="398">
        <v>1.77</v>
      </c>
      <c r="J611" s="399">
        <v>141.63999999999999</v>
      </c>
      <c r="K611" s="398"/>
      <c r="L611" s="399">
        <v>29.74</v>
      </c>
    </row>
    <row r="612" spans="1:12" ht="14.25" customHeight="1">
      <c r="A612" s="395"/>
      <c r="B612" s="395" t="s">
        <v>303</v>
      </c>
      <c r="C612" s="395" t="s">
        <v>304</v>
      </c>
      <c r="D612" s="396" t="s">
        <v>300</v>
      </c>
      <c r="E612" s="397">
        <v>0.02</v>
      </c>
      <c r="F612" s="397"/>
      <c r="G612" s="397">
        <v>0.14000000000000001</v>
      </c>
      <c r="H612" s="399">
        <v>56.11</v>
      </c>
      <c r="I612" s="398">
        <v>1.39</v>
      </c>
      <c r="J612" s="399">
        <v>77.989999999999995</v>
      </c>
      <c r="K612" s="398"/>
      <c r="L612" s="399">
        <v>10.92</v>
      </c>
    </row>
    <row r="613" spans="1:12" ht="14.25" customHeight="1">
      <c r="A613" s="395"/>
      <c r="B613" s="395" t="s">
        <v>308</v>
      </c>
      <c r="C613" s="395" t="s">
        <v>309</v>
      </c>
      <c r="D613" s="396" t="s">
        <v>307</v>
      </c>
      <c r="E613" s="397">
        <v>1E-4</v>
      </c>
      <c r="F613" s="397"/>
      <c r="G613" s="397">
        <v>6.9999999999999999E-4</v>
      </c>
      <c r="H613" s="399">
        <v>80020.98</v>
      </c>
      <c r="I613" s="398">
        <v>1.22</v>
      </c>
      <c r="J613" s="399">
        <v>97625.600000000006</v>
      </c>
      <c r="K613" s="398"/>
      <c r="L613" s="399">
        <v>68.34</v>
      </c>
    </row>
    <row r="614" spans="1:12" ht="14.25" customHeight="1">
      <c r="A614" s="395"/>
      <c r="B614" s="395" t="s">
        <v>416</v>
      </c>
      <c r="C614" s="395" t="s">
        <v>417</v>
      </c>
      <c r="D614" s="396" t="s">
        <v>300</v>
      </c>
      <c r="E614" s="397">
        <v>0.03</v>
      </c>
      <c r="F614" s="397"/>
      <c r="G614" s="397">
        <v>0.21</v>
      </c>
      <c r="H614" s="399">
        <v>60.6</v>
      </c>
      <c r="I614" s="398">
        <v>1.27</v>
      </c>
      <c r="J614" s="399">
        <v>76.959999999999994</v>
      </c>
      <c r="K614" s="398"/>
      <c r="L614" s="399">
        <v>16.16</v>
      </c>
    </row>
    <row r="615" spans="1:12" ht="14.25" customHeight="1">
      <c r="A615" s="395"/>
      <c r="B615" s="395" t="s">
        <v>317</v>
      </c>
      <c r="C615" s="395" t="s">
        <v>318</v>
      </c>
      <c r="D615" s="396" t="s">
        <v>300</v>
      </c>
      <c r="E615" s="397">
        <v>0</v>
      </c>
      <c r="F615" s="397"/>
      <c r="G615" s="397">
        <v>0</v>
      </c>
      <c r="H615" s="399"/>
      <c r="I615" s="398"/>
      <c r="J615" s="399"/>
      <c r="K615" s="398"/>
      <c r="L615" s="399"/>
    </row>
    <row r="616" spans="1:12" ht="14.25" customHeight="1">
      <c r="A616" s="395"/>
      <c r="B616" s="395" t="s">
        <v>319</v>
      </c>
      <c r="C616" s="395" t="s">
        <v>320</v>
      </c>
      <c r="D616" s="396" t="s">
        <v>307</v>
      </c>
      <c r="E616" s="397">
        <v>0</v>
      </c>
      <c r="F616" s="397"/>
      <c r="G616" s="397">
        <v>0</v>
      </c>
      <c r="H616" s="399"/>
      <c r="I616" s="398"/>
      <c r="J616" s="399"/>
      <c r="K616" s="398"/>
      <c r="L616" s="399"/>
    </row>
    <row r="617" spans="1:12" ht="28.5" customHeight="1">
      <c r="A617" s="395"/>
      <c r="B617" s="395" t="s">
        <v>321</v>
      </c>
      <c r="C617" s="395" t="s">
        <v>420</v>
      </c>
      <c r="D617" s="396" t="s">
        <v>283</v>
      </c>
      <c r="E617" s="397">
        <v>0</v>
      </c>
      <c r="F617" s="397"/>
      <c r="G617" s="397">
        <v>0</v>
      </c>
      <c r="H617" s="399"/>
      <c r="I617" s="398"/>
      <c r="J617" s="399"/>
      <c r="K617" s="398"/>
      <c r="L617" s="399"/>
    </row>
    <row r="618" spans="1:12" ht="14.25" customHeight="1">
      <c r="A618" s="395"/>
      <c r="B618" s="395" t="s">
        <v>421</v>
      </c>
      <c r="C618" s="403" t="s">
        <v>422</v>
      </c>
      <c r="D618" s="404" t="s">
        <v>300</v>
      </c>
      <c r="E618" s="405">
        <v>0</v>
      </c>
      <c r="F618" s="405"/>
      <c r="G618" s="405">
        <v>0</v>
      </c>
      <c r="H618" s="406"/>
      <c r="I618" s="407"/>
      <c r="J618" s="406"/>
      <c r="K618" s="407"/>
      <c r="L618" s="406"/>
    </row>
    <row r="619" spans="1:12" ht="15" customHeight="1">
      <c r="A619" s="395"/>
      <c r="B619" s="395"/>
      <c r="C619" s="408" t="s">
        <v>327</v>
      </c>
      <c r="D619" s="396"/>
      <c r="E619" s="397"/>
      <c r="F619" s="397"/>
      <c r="G619" s="397"/>
      <c r="H619" s="399"/>
      <c r="I619" s="398"/>
      <c r="J619" s="399"/>
      <c r="K619" s="398"/>
      <c r="L619" s="399">
        <v>20247.14</v>
      </c>
    </row>
    <row r="620" spans="1:12" ht="14.25" customHeight="1">
      <c r="A620" s="395"/>
      <c r="B620" s="395"/>
      <c r="C620" s="395" t="s">
        <v>328</v>
      </c>
      <c r="D620" s="396"/>
      <c r="E620" s="397"/>
      <c r="F620" s="397"/>
      <c r="G620" s="397"/>
      <c r="H620" s="399"/>
      <c r="I620" s="398"/>
      <c r="J620" s="399"/>
      <c r="K620" s="398"/>
      <c r="L620" s="399">
        <v>16130.47</v>
      </c>
    </row>
    <row r="621" spans="1:12" ht="14.25" customHeight="1">
      <c r="A621" s="395"/>
      <c r="B621" s="395" t="s">
        <v>329</v>
      </c>
      <c r="C621" s="395" t="s">
        <v>330</v>
      </c>
      <c r="D621" s="396" t="s">
        <v>331</v>
      </c>
      <c r="E621" s="397">
        <v>103</v>
      </c>
      <c r="F621" s="397"/>
      <c r="G621" s="397">
        <v>103</v>
      </c>
      <c r="H621" s="399"/>
      <c r="I621" s="398"/>
      <c r="J621" s="399"/>
      <c r="K621" s="398"/>
      <c r="L621" s="399">
        <v>16614.38</v>
      </c>
    </row>
    <row r="622" spans="1:12" ht="14.25" customHeight="1">
      <c r="A622" s="403"/>
      <c r="B622" s="403" t="s">
        <v>332</v>
      </c>
      <c r="C622" s="403" t="s">
        <v>333</v>
      </c>
      <c r="D622" s="404" t="s">
        <v>331</v>
      </c>
      <c r="E622" s="405">
        <v>60</v>
      </c>
      <c r="F622" s="405"/>
      <c r="G622" s="405">
        <v>60</v>
      </c>
      <c r="H622" s="406"/>
      <c r="I622" s="407"/>
      <c r="J622" s="406"/>
      <c r="K622" s="407"/>
      <c r="L622" s="406">
        <v>9678.2800000000007</v>
      </c>
    </row>
    <row r="623" spans="1:12" ht="15" customHeight="1">
      <c r="C623" s="964" t="s">
        <v>334</v>
      </c>
      <c r="D623" s="964"/>
      <c r="E623" s="964"/>
      <c r="F623" s="964"/>
      <c r="G623" s="964"/>
      <c r="H623" s="964"/>
      <c r="I623" s="965">
        <v>6648.5428571429002</v>
      </c>
      <c r="J623" s="965"/>
      <c r="K623" s="965">
        <v>46539.8</v>
      </c>
      <c r="L623" s="965"/>
    </row>
    <row r="625" spans="1:12" ht="15" customHeight="1">
      <c r="A625" s="411"/>
      <c r="B625" s="412"/>
      <c r="C625" s="966" t="s">
        <v>597</v>
      </c>
      <c r="D625" s="966"/>
      <c r="E625" s="966"/>
      <c r="F625" s="966"/>
      <c r="G625" s="966"/>
      <c r="H625" s="966"/>
      <c r="I625" s="402"/>
      <c r="J625" s="411"/>
      <c r="K625" s="413"/>
      <c r="L625" s="402">
        <v>20247.14</v>
      </c>
    </row>
    <row r="626" spans="1:12" ht="14.25" customHeight="1">
      <c r="A626" s="409"/>
      <c r="B626" s="410"/>
      <c r="C626" s="967" t="s">
        <v>337</v>
      </c>
      <c r="D626" s="968"/>
      <c r="E626" s="968"/>
      <c r="F626" s="968"/>
      <c r="G626" s="968"/>
      <c r="H626" s="968"/>
      <c r="I626" s="399"/>
      <c r="J626" s="409"/>
      <c r="K626" s="397"/>
      <c r="L626" s="399"/>
    </row>
    <row r="627" spans="1:12" ht="14.25" customHeight="1">
      <c r="A627" s="409"/>
      <c r="B627" s="410"/>
      <c r="C627" s="968" t="s">
        <v>338</v>
      </c>
      <c r="D627" s="968"/>
      <c r="E627" s="968"/>
      <c r="F627" s="968"/>
      <c r="G627" s="968"/>
      <c r="H627" s="968"/>
      <c r="I627" s="399"/>
      <c r="J627" s="409"/>
      <c r="K627" s="397"/>
      <c r="L627" s="399">
        <v>12324.87</v>
      </c>
    </row>
    <row r="628" spans="1:12" ht="14.25" hidden="1" customHeight="1">
      <c r="A628" s="409"/>
      <c r="B628" s="410"/>
      <c r="C628" s="968" t="s">
        <v>339</v>
      </c>
      <c r="D628" s="968"/>
      <c r="E628" s="968"/>
      <c r="F628" s="968"/>
      <c r="G628" s="968"/>
      <c r="H628" s="968"/>
      <c r="I628" s="399"/>
      <c r="J628" s="409"/>
      <c r="K628" s="397"/>
      <c r="L628" s="399">
        <v>7501.87</v>
      </c>
    </row>
    <row r="629" spans="1:12" ht="14.25" hidden="1" customHeight="1">
      <c r="A629" s="409"/>
      <c r="B629" s="410"/>
      <c r="C629" s="967" t="s">
        <v>340</v>
      </c>
      <c r="D629" s="968"/>
      <c r="E629" s="968"/>
      <c r="F629" s="968"/>
      <c r="G629" s="968"/>
      <c r="H629" s="968"/>
      <c r="I629" s="399"/>
      <c r="J629" s="409"/>
      <c r="K629" s="397"/>
      <c r="L629" s="399"/>
    </row>
    <row r="630" spans="1:12" ht="14.25" customHeight="1">
      <c r="A630" s="409"/>
      <c r="B630" s="410"/>
      <c r="C630" s="968" t="s">
        <v>339</v>
      </c>
      <c r="D630" s="968"/>
      <c r="E630" s="968"/>
      <c r="F630" s="968"/>
      <c r="G630" s="968"/>
      <c r="H630" s="968"/>
      <c r="I630" s="399"/>
      <c r="J630" s="409"/>
      <c r="K630" s="397"/>
      <c r="L630" s="399">
        <v>3696.27</v>
      </c>
    </row>
    <row r="631" spans="1:12" ht="14.25" hidden="1" customHeight="1">
      <c r="A631" s="409"/>
      <c r="B631" s="410"/>
      <c r="C631" s="967" t="s">
        <v>341</v>
      </c>
      <c r="D631" s="968"/>
      <c r="E631" s="968"/>
      <c r="F631" s="968"/>
      <c r="G631" s="968"/>
      <c r="H631" s="968"/>
      <c r="I631" s="399"/>
      <c r="J631" s="409"/>
      <c r="K631" s="397"/>
      <c r="L631" s="399"/>
    </row>
    <row r="632" spans="1:12" ht="14.25" customHeight="1">
      <c r="A632" s="409"/>
      <c r="B632" s="410"/>
      <c r="C632" s="968" t="s">
        <v>342</v>
      </c>
      <c r="D632" s="968"/>
      <c r="E632" s="968"/>
      <c r="F632" s="968"/>
      <c r="G632" s="968"/>
      <c r="H632" s="968"/>
      <c r="I632" s="399"/>
      <c r="J632" s="409"/>
      <c r="K632" s="397"/>
      <c r="L632" s="399">
        <v>3805.6</v>
      </c>
    </row>
    <row r="633" spans="1:12" ht="14.25" hidden="1" customHeight="1">
      <c r="A633" s="409"/>
      <c r="B633" s="410"/>
      <c r="C633" s="968" t="s">
        <v>343</v>
      </c>
      <c r="D633" s="968"/>
      <c r="E633" s="968"/>
      <c r="F633" s="968"/>
      <c r="G633" s="968"/>
      <c r="H633" s="968"/>
      <c r="I633" s="399"/>
      <c r="J633" s="409"/>
      <c r="K633" s="397"/>
      <c r="L633" s="399">
        <v>0</v>
      </c>
    </row>
    <row r="634" spans="1:12" ht="14.25" customHeight="1">
      <c r="A634" s="409"/>
      <c r="B634" s="410"/>
      <c r="C634" s="968" t="s">
        <v>344</v>
      </c>
      <c r="D634" s="968"/>
      <c r="E634" s="968"/>
      <c r="F634" s="968"/>
      <c r="G634" s="968"/>
      <c r="H634" s="968"/>
      <c r="I634" s="399"/>
      <c r="J634" s="409"/>
      <c r="K634" s="397"/>
      <c r="L634" s="399">
        <v>420.4</v>
      </c>
    </row>
    <row r="635" spans="1:12" ht="14.25" customHeight="1">
      <c r="A635" s="409"/>
      <c r="B635" s="410"/>
      <c r="C635" s="967" t="s">
        <v>340</v>
      </c>
      <c r="D635" s="968"/>
      <c r="E635" s="968"/>
      <c r="F635" s="968"/>
      <c r="G635" s="968"/>
      <c r="H635" s="968"/>
      <c r="I635" s="399"/>
      <c r="J635" s="409"/>
      <c r="K635" s="397"/>
      <c r="L635" s="399"/>
    </row>
    <row r="636" spans="1:12" ht="14.25" customHeight="1">
      <c r="A636" s="409"/>
      <c r="B636" s="410"/>
      <c r="C636" s="968" t="s">
        <v>345</v>
      </c>
      <c r="D636" s="968"/>
      <c r="E636" s="968"/>
      <c r="F636" s="968"/>
      <c r="G636" s="968"/>
      <c r="H636" s="968"/>
      <c r="I636" s="399"/>
      <c r="J636" s="409"/>
      <c r="K636" s="397"/>
      <c r="L636" s="399">
        <v>420.4</v>
      </c>
    </row>
    <row r="637" spans="1:12" ht="14.25" hidden="1" customHeight="1">
      <c r="A637" s="409"/>
      <c r="B637" s="410"/>
      <c r="C637" s="968" t="s">
        <v>346</v>
      </c>
      <c r="D637" s="968"/>
      <c r="E637" s="968"/>
      <c r="F637" s="968"/>
      <c r="G637" s="968"/>
      <c r="H637" s="968"/>
      <c r="I637" s="399"/>
      <c r="J637" s="409"/>
      <c r="K637" s="397"/>
      <c r="L637" s="399">
        <v>0</v>
      </c>
    </row>
    <row r="638" spans="1:12" ht="14.25" hidden="1" customHeight="1">
      <c r="A638" s="409"/>
      <c r="B638" s="410"/>
      <c r="C638" s="968" t="s">
        <v>347</v>
      </c>
      <c r="D638" s="968"/>
      <c r="E638" s="968"/>
      <c r="F638" s="968"/>
      <c r="G638" s="968"/>
      <c r="H638" s="968"/>
      <c r="I638" s="399"/>
      <c r="J638" s="409"/>
      <c r="K638" s="397"/>
      <c r="L638" s="399">
        <v>0</v>
      </c>
    </row>
    <row r="639" spans="1:12" ht="14.25" customHeight="1">
      <c r="A639" s="409"/>
      <c r="B639" s="410"/>
      <c r="C639" s="968" t="s">
        <v>348</v>
      </c>
      <c r="D639" s="968"/>
      <c r="E639" s="968"/>
      <c r="F639" s="968"/>
      <c r="G639" s="968"/>
      <c r="H639" s="968"/>
      <c r="I639" s="399"/>
      <c r="J639" s="409"/>
      <c r="K639" s="397"/>
      <c r="L639" s="399">
        <v>16130.47</v>
      </c>
    </row>
    <row r="640" spans="1:12" ht="14.25" customHeight="1">
      <c r="A640" s="409"/>
      <c r="B640" s="410"/>
      <c r="C640" s="968" t="s">
        <v>349</v>
      </c>
      <c r="D640" s="968"/>
      <c r="E640" s="968"/>
      <c r="F640" s="968"/>
      <c r="G640" s="968"/>
      <c r="H640" s="968"/>
      <c r="I640" s="399"/>
      <c r="J640" s="409"/>
      <c r="K640" s="397"/>
      <c r="L640" s="399">
        <v>16614.38</v>
      </c>
    </row>
    <row r="641" spans="1:12" ht="14.25" customHeight="1">
      <c r="A641" s="409"/>
      <c r="B641" s="410"/>
      <c r="C641" s="968" t="s">
        <v>350</v>
      </c>
      <c r="D641" s="968"/>
      <c r="E641" s="968"/>
      <c r="F641" s="968"/>
      <c r="G641" s="968"/>
      <c r="H641" s="968"/>
      <c r="I641" s="399"/>
      <c r="J641" s="409"/>
      <c r="K641" s="397"/>
      <c r="L641" s="399">
        <v>9678.2800000000007</v>
      </c>
    </row>
    <row r="642" spans="1:12" ht="14.25" hidden="1" customHeight="1">
      <c r="A642" s="409"/>
      <c r="B642" s="410"/>
      <c r="C642" s="968" t="s">
        <v>351</v>
      </c>
      <c r="D642" s="968"/>
      <c r="E642" s="968"/>
      <c r="F642" s="968"/>
      <c r="G642" s="968"/>
      <c r="H642" s="968"/>
      <c r="I642" s="399"/>
      <c r="J642" s="409"/>
      <c r="K642" s="397"/>
      <c r="L642" s="399">
        <v>0</v>
      </c>
    </row>
    <row r="643" spans="1:12" ht="14.25" hidden="1" customHeight="1">
      <c r="A643" s="409"/>
      <c r="B643" s="410"/>
      <c r="C643" s="967" t="s">
        <v>337</v>
      </c>
      <c r="D643" s="968"/>
      <c r="E643" s="968"/>
      <c r="F643" s="968"/>
      <c r="G643" s="968"/>
      <c r="H643" s="968"/>
      <c r="I643" s="399"/>
      <c r="J643" s="409"/>
      <c r="K643" s="397"/>
      <c r="L643" s="399"/>
    </row>
    <row r="644" spans="1:12" ht="14.25" hidden="1" customHeight="1">
      <c r="A644" s="409"/>
      <c r="B644" s="410"/>
      <c r="C644" s="968" t="s">
        <v>352</v>
      </c>
      <c r="D644" s="968"/>
      <c r="E644" s="968"/>
      <c r="F644" s="968"/>
      <c r="G644" s="968"/>
      <c r="H644" s="968"/>
      <c r="I644" s="399"/>
      <c r="J644" s="409"/>
      <c r="K644" s="397"/>
      <c r="L644" s="399">
        <v>0</v>
      </c>
    </row>
    <row r="645" spans="1:12" ht="14.25" hidden="1" customHeight="1">
      <c r="A645" s="409"/>
      <c r="B645" s="410"/>
      <c r="C645" s="968" t="s">
        <v>353</v>
      </c>
      <c r="D645" s="968"/>
      <c r="E645" s="968"/>
      <c r="F645" s="968"/>
      <c r="G645" s="968"/>
      <c r="H645" s="968"/>
      <c r="I645" s="399"/>
      <c r="J645" s="409"/>
      <c r="K645" s="397"/>
      <c r="L645" s="399">
        <v>0</v>
      </c>
    </row>
    <row r="646" spans="1:12" ht="14.25" hidden="1" customHeight="1">
      <c r="A646" s="409"/>
      <c r="B646" s="410"/>
      <c r="C646" s="968" t="s">
        <v>354</v>
      </c>
      <c r="D646" s="968"/>
      <c r="E646" s="968"/>
      <c r="F646" s="968"/>
      <c r="G646" s="968"/>
      <c r="H646" s="968"/>
      <c r="I646" s="399"/>
      <c r="J646" s="409"/>
      <c r="K646" s="397"/>
      <c r="L646" s="399"/>
    </row>
    <row r="647" spans="1:12" ht="14.25" hidden="1" customHeight="1">
      <c r="A647" s="409"/>
      <c r="B647" s="410"/>
      <c r="C647" s="968" t="s">
        <v>355</v>
      </c>
      <c r="D647" s="968"/>
      <c r="E647" s="968"/>
      <c r="F647" s="968"/>
      <c r="G647" s="968"/>
      <c r="H647" s="968"/>
      <c r="I647" s="399"/>
      <c r="J647" s="409"/>
      <c r="K647" s="397"/>
      <c r="L647" s="399">
        <v>0</v>
      </c>
    </row>
    <row r="648" spans="1:12" ht="15" customHeight="1">
      <c r="A648" s="411"/>
      <c r="B648" s="412"/>
      <c r="C648" s="966" t="s">
        <v>356</v>
      </c>
      <c r="D648" s="966"/>
      <c r="E648" s="966"/>
      <c r="F648" s="966"/>
      <c r="G648" s="966"/>
      <c r="H648" s="966"/>
      <c r="I648" s="402"/>
      <c r="J648" s="411"/>
      <c r="K648" s="413"/>
      <c r="L648" s="402">
        <v>46539.8</v>
      </c>
    </row>
    <row r="649" spans="1:12" ht="14.25" customHeight="1">
      <c r="A649" s="409"/>
      <c r="B649" s="410"/>
      <c r="C649" s="967" t="s">
        <v>357</v>
      </c>
      <c r="D649" s="968"/>
      <c r="E649" s="968"/>
      <c r="F649" s="968"/>
      <c r="G649" s="968"/>
      <c r="H649" s="968"/>
      <c r="I649" s="399"/>
      <c r="J649" s="409"/>
      <c r="K649" s="397"/>
      <c r="L649" s="399"/>
    </row>
    <row r="650" spans="1:12" ht="14.25" hidden="1" customHeight="1">
      <c r="A650" s="409"/>
      <c r="B650" s="410"/>
      <c r="C650" s="968" t="s">
        <v>358</v>
      </c>
      <c r="D650" s="968"/>
      <c r="E650" s="968"/>
      <c r="F650" s="968"/>
      <c r="G650" s="968"/>
      <c r="H650" s="968"/>
      <c r="I650" s="399"/>
      <c r="J650" s="409"/>
      <c r="K650" s="397"/>
      <c r="L650" s="399">
        <v>0</v>
      </c>
    </row>
    <row r="651" spans="1:12" ht="14.25" hidden="1" customHeight="1">
      <c r="A651" s="409"/>
      <c r="B651" s="410"/>
      <c r="C651" s="968" t="s">
        <v>359</v>
      </c>
      <c r="D651" s="968"/>
      <c r="E651" s="968"/>
      <c r="F651" s="968"/>
      <c r="G651" s="968"/>
      <c r="H651" s="968"/>
      <c r="I651" s="399"/>
      <c r="J651" s="409"/>
      <c r="K651" s="397"/>
      <c r="L651" s="399">
        <v>0</v>
      </c>
    </row>
    <row r="652" spans="1:12" ht="14.25" customHeight="1">
      <c r="A652" s="409"/>
      <c r="B652" s="410"/>
      <c r="C652" s="968" t="s">
        <v>360</v>
      </c>
      <c r="D652" s="968"/>
      <c r="E652" s="968"/>
      <c r="F652" s="983"/>
      <c r="G652" s="401">
        <v>26.32</v>
      </c>
      <c r="H652" s="409"/>
      <c r="I652" s="409"/>
      <c r="J652" s="409"/>
      <c r="K652" s="409"/>
      <c r="L652" s="409"/>
    </row>
    <row r="653" spans="1:12" ht="14.25" customHeight="1">
      <c r="A653" s="409"/>
      <c r="B653" s="410"/>
      <c r="C653" s="968" t="s">
        <v>361</v>
      </c>
      <c r="D653" s="968"/>
      <c r="E653" s="968"/>
      <c r="F653" s="983"/>
      <c r="G653" s="401">
        <v>7.49</v>
      </c>
      <c r="H653" s="409"/>
      <c r="I653" s="409"/>
      <c r="J653" s="409"/>
      <c r="K653" s="409"/>
      <c r="L653" s="409"/>
    </row>
    <row r="656" spans="1:12" ht="16.5" customHeight="1">
      <c r="A656" s="963" t="s">
        <v>699</v>
      </c>
      <c r="B656" s="963"/>
      <c r="C656" s="963"/>
      <c r="D656" s="963"/>
      <c r="E656" s="963"/>
      <c r="F656" s="963"/>
      <c r="G656" s="963"/>
      <c r="H656" s="963"/>
      <c r="I656" s="963"/>
      <c r="J656" s="963"/>
      <c r="K656" s="963"/>
      <c r="L656" s="963"/>
    </row>
    <row r="657" spans="1:12" ht="42.75" customHeight="1">
      <c r="A657" s="422" t="s">
        <v>504</v>
      </c>
      <c r="B657" s="403" t="s">
        <v>721</v>
      </c>
      <c r="C657" s="403" t="s">
        <v>722</v>
      </c>
      <c r="D657" s="404" t="s">
        <v>283</v>
      </c>
      <c r="E657" s="405">
        <v>21</v>
      </c>
      <c r="F657" s="405"/>
      <c r="G657" s="405">
        <v>21</v>
      </c>
      <c r="H657" s="406"/>
      <c r="I657" s="407"/>
      <c r="J657" s="406">
        <v>6183.1</v>
      </c>
      <c r="K657" s="407"/>
      <c r="L657" s="406">
        <v>129845.1</v>
      </c>
    </row>
    <row r="658" spans="1:12" ht="15" customHeight="1">
      <c r="C658" s="964" t="s">
        <v>334</v>
      </c>
      <c r="D658" s="964"/>
      <c r="E658" s="964"/>
      <c r="F658" s="964"/>
      <c r="G658" s="964"/>
      <c r="H658" s="964"/>
      <c r="I658" s="965">
        <v>6183.1</v>
      </c>
      <c r="J658" s="965"/>
      <c r="K658" s="965">
        <v>129845.1</v>
      </c>
      <c r="L658" s="965"/>
    </row>
    <row r="660" spans="1:12" ht="15" customHeight="1">
      <c r="A660" s="411"/>
      <c r="B660" s="412"/>
      <c r="C660" s="966" t="s">
        <v>597</v>
      </c>
      <c r="D660" s="966"/>
      <c r="E660" s="966"/>
      <c r="F660" s="966"/>
      <c r="G660" s="966"/>
      <c r="H660" s="966"/>
      <c r="I660" s="402"/>
      <c r="J660" s="411"/>
      <c r="K660" s="413"/>
      <c r="L660" s="402">
        <v>129845.1</v>
      </c>
    </row>
    <row r="661" spans="1:12" ht="14.25" customHeight="1">
      <c r="A661" s="409"/>
      <c r="B661" s="410"/>
      <c r="C661" s="967" t="s">
        <v>337</v>
      </c>
      <c r="D661" s="968"/>
      <c r="E661" s="968"/>
      <c r="F661" s="968"/>
      <c r="G661" s="968"/>
      <c r="H661" s="968"/>
      <c r="I661" s="399"/>
      <c r="J661" s="409"/>
      <c r="K661" s="397"/>
      <c r="L661" s="399"/>
    </row>
    <row r="662" spans="1:12" ht="14.25" hidden="1" customHeight="1">
      <c r="A662" s="409"/>
      <c r="B662" s="410"/>
      <c r="C662" s="968" t="s">
        <v>338</v>
      </c>
      <c r="D662" s="968"/>
      <c r="E662" s="968"/>
      <c r="F662" s="968"/>
      <c r="G662" s="968"/>
      <c r="H662" s="968"/>
      <c r="I662" s="399"/>
      <c r="J662" s="409"/>
      <c r="K662" s="397"/>
      <c r="L662" s="399">
        <v>0</v>
      </c>
    </row>
    <row r="663" spans="1:12" ht="14.25" hidden="1" customHeight="1">
      <c r="A663" s="409"/>
      <c r="B663" s="410"/>
      <c r="C663" s="968" t="s">
        <v>339</v>
      </c>
      <c r="D663" s="968"/>
      <c r="E663" s="968"/>
      <c r="F663" s="968"/>
      <c r="G663" s="968"/>
      <c r="H663" s="968"/>
      <c r="I663" s="399"/>
      <c r="J663" s="409"/>
      <c r="K663" s="397"/>
      <c r="L663" s="399">
        <v>0</v>
      </c>
    </row>
    <row r="664" spans="1:12" ht="14.25" hidden="1" customHeight="1">
      <c r="A664" s="409"/>
      <c r="B664" s="410"/>
      <c r="C664" s="967" t="s">
        <v>340</v>
      </c>
      <c r="D664" s="968"/>
      <c r="E664" s="968"/>
      <c r="F664" s="968"/>
      <c r="G664" s="968"/>
      <c r="H664" s="968"/>
      <c r="I664" s="399"/>
      <c r="J664" s="409"/>
      <c r="K664" s="397"/>
      <c r="L664" s="399"/>
    </row>
    <row r="665" spans="1:12" ht="14.25" hidden="1" customHeight="1">
      <c r="A665" s="409"/>
      <c r="B665" s="410"/>
      <c r="C665" s="968" t="s">
        <v>339</v>
      </c>
      <c r="D665" s="968"/>
      <c r="E665" s="968"/>
      <c r="F665" s="968"/>
      <c r="G665" s="968"/>
      <c r="H665" s="968"/>
      <c r="I665" s="399"/>
      <c r="J665" s="409"/>
      <c r="K665" s="397"/>
      <c r="L665" s="399">
        <v>0</v>
      </c>
    </row>
    <row r="666" spans="1:12" ht="14.25" hidden="1" customHeight="1">
      <c r="A666" s="409"/>
      <c r="B666" s="410"/>
      <c r="C666" s="967" t="s">
        <v>341</v>
      </c>
      <c r="D666" s="968"/>
      <c r="E666" s="968"/>
      <c r="F666" s="968"/>
      <c r="G666" s="968"/>
      <c r="H666" s="968"/>
      <c r="I666" s="399"/>
      <c r="J666" s="409"/>
      <c r="K666" s="397"/>
      <c r="L666" s="399"/>
    </row>
    <row r="667" spans="1:12" ht="14.25" hidden="1" customHeight="1">
      <c r="A667" s="409"/>
      <c r="B667" s="410"/>
      <c r="C667" s="968" t="s">
        <v>342</v>
      </c>
      <c r="D667" s="968"/>
      <c r="E667" s="968"/>
      <c r="F667" s="968"/>
      <c r="G667" s="968"/>
      <c r="H667" s="968"/>
      <c r="I667" s="399"/>
      <c r="J667" s="409"/>
      <c r="K667" s="397"/>
      <c r="L667" s="399">
        <v>0</v>
      </c>
    </row>
    <row r="668" spans="1:12" ht="14.25" hidden="1" customHeight="1">
      <c r="A668" s="409"/>
      <c r="B668" s="410"/>
      <c r="C668" s="968" t="s">
        <v>343</v>
      </c>
      <c r="D668" s="968"/>
      <c r="E668" s="968"/>
      <c r="F668" s="968"/>
      <c r="G668" s="968"/>
      <c r="H668" s="968"/>
      <c r="I668" s="399"/>
      <c r="J668" s="409"/>
      <c r="K668" s="397"/>
      <c r="L668" s="399">
        <v>0</v>
      </c>
    </row>
    <row r="669" spans="1:12" ht="14.25" customHeight="1">
      <c r="A669" s="409"/>
      <c r="B669" s="410"/>
      <c r="C669" s="968" t="s">
        <v>344</v>
      </c>
      <c r="D669" s="968"/>
      <c r="E669" s="968"/>
      <c r="F669" s="968"/>
      <c r="G669" s="968"/>
      <c r="H669" s="968"/>
      <c r="I669" s="399"/>
      <c r="J669" s="409"/>
      <c r="K669" s="397"/>
      <c r="L669" s="399">
        <v>129845.1</v>
      </c>
    </row>
    <row r="670" spans="1:12" ht="14.25" customHeight="1">
      <c r="A670" s="409"/>
      <c r="B670" s="410"/>
      <c r="C670" s="967" t="s">
        <v>340</v>
      </c>
      <c r="D670" s="968"/>
      <c r="E670" s="968"/>
      <c r="F670" s="968"/>
      <c r="G670" s="968"/>
      <c r="H670" s="968"/>
      <c r="I670" s="399"/>
      <c r="J670" s="409"/>
      <c r="K670" s="397"/>
      <c r="L670" s="399"/>
    </row>
    <row r="671" spans="1:12" ht="14.25" customHeight="1">
      <c r="A671" s="409"/>
      <c r="B671" s="410"/>
      <c r="C671" s="968" t="s">
        <v>345</v>
      </c>
      <c r="D671" s="968"/>
      <c r="E671" s="968"/>
      <c r="F671" s="968"/>
      <c r="G671" s="968"/>
      <c r="H671" s="968"/>
      <c r="I671" s="399"/>
      <c r="J671" s="409"/>
      <c r="K671" s="397"/>
      <c r="L671" s="399">
        <v>129845.1</v>
      </c>
    </row>
    <row r="672" spans="1:12" ht="14.25" hidden="1" customHeight="1">
      <c r="A672" s="409"/>
      <c r="B672" s="410"/>
      <c r="C672" s="968" t="s">
        <v>346</v>
      </c>
      <c r="D672" s="968"/>
      <c r="E672" s="968"/>
      <c r="F672" s="968"/>
      <c r="G672" s="968"/>
      <c r="H672" s="968"/>
      <c r="I672" s="399"/>
      <c r="J672" s="409"/>
      <c r="K672" s="397"/>
      <c r="L672" s="399">
        <v>0</v>
      </c>
    </row>
    <row r="673" spans="1:12" ht="14.25" hidden="1" customHeight="1">
      <c r="A673" s="409"/>
      <c r="B673" s="410"/>
      <c r="C673" s="968" t="s">
        <v>347</v>
      </c>
      <c r="D673" s="968"/>
      <c r="E673" s="968"/>
      <c r="F673" s="968"/>
      <c r="G673" s="968"/>
      <c r="H673" s="968"/>
      <c r="I673" s="399"/>
      <c r="J673" s="409"/>
      <c r="K673" s="397"/>
      <c r="L673" s="399">
        <v>0</v>
      </c>
    </row>
    <row r="674" spans="1:12" ht="14.25" hidden="1" customHeight="1">
      <c r="A674" s="409"/>
      <c r="B674" s="410"/>
      <c r="C674" s="968" t="s">
        <v>348</v>
      </c>
      <c r="D674" s="968"/>
      <c r="E674" s="968"/>
      <c r="F674" s="968"/>
      <c r="G674" s="968"/>
      <c r="H674" s="968"/>
      <c r="I674" s="399"/>
      <c r="J674" s="409"/>
      <c r="K674" s="397"/>
      <c r="L674" s="399">
        <v>0</v>
      </c>
    </row>
    <row r="675" spans="1:12" ht="14.25" hidden="1" customHeight="1">
      <c r="A675" s="409"/>
      <c r="B675" s="410"/>
      <c r="C675" s="968" t="s">
        <v>349</v>
      </c>
      <c r="D675" s="968"/>
      <c r="E675" s="968"/>
      <c r="F675" s="968"/>
      <c r="G675" s="968"/>
      <c r="H675" s="968"/>
      <c r="I675" s="399"/>
      <c r="J675" s="409"/>
      <c r="K675" s="397"/>
      <c r="L675" s="399">
        <v>0</v>
      </c>
    </row>
    <row r="676" spans="1:12" ht="14.25" hidden="1" customHeight="1">
      <c r="A676" s="409"/>
      <c r="B676" s="410"/>
      <c r="C676" s="968" t="s">
        <v>350</v>
      </c>
      <c r="D676" s="968"/>
      <c r="E676" s="968"/>
      <c r="F676" s="968"/>
      <c r="G676" s="968"/>
      <c r="H676" s="968"/>
      <c r="I676" s="399"/>
      <c r="J676" s="409"/>
      <c r="K676" s="397"/>
      <c r="L676" s="399">
        <v>0</v>
      </c>
    </row>
    <row r="677" spans="1:12" ht="14.25" hidden="1" customHeight="1">
      <c r="A677" s="409"/>
      <c r="B677" s="410"/>
      <c r="C677" s="968" t="s">
        <v>351</v>
      </c>
      <c r="D677" s="968"/>
      <c r="E677" s="968"/>
      <c r="F677" s="968"/>
      <c r="G677" s="968"/>
      <c r="H677" s="968"/>
      <c r="I677" s="399"/>
      <c r="J677" s="409"/>
      <c r="K677" s="397"/>
      <c r="L677" s="399">
        <v>0</v>
      </c>
    </row>
    <row r="678" spans="1:12" ht="14.25" hidden="1" customHeight="1">
      <c r="A678" s="409"/>
      <c r="B678" s="410"/>
      <c r="C678" s="967" t="s">
        <v>337</v>
      </c>
      <c r="D678" s="968"/>
      <c r="E678" s="968"/>
      <c r="F678" s="968"/>
      <c r="G678" s="968"/>
      <c r="H678" s="968"/>
      <c r="I678" s="399"/>
      <c r="J678" s="409"/>
      <c r="K678" s="397"/>
      <c r="L678" s="399"/>
    </row>
    <row r="679" spans="1:12" ht="14.25" hidden="1" customHeight="1">
      <c r="A679" s="409"/>
      <c r="B679" s="410"/>
      <c r="C679" s="968" t="s">
        <v>352</v>
      </c>
      <c r="D679" s="968"/>
      <c r="E679" s="968"/>
      <c r="F679" s="968"/>
      <c r="G679" s="968"/>
      <c r="H679" s="968"/>
      <c r="I679" s="399"/>
      <c r="J679" s="409"/>
      <c r="K679" s="397"/>
      <c r="L679" s="399">
        <v>0</v>
      </c>
    </row>
    <row r="680" spans="1:12" ht="14.25" hidden="1" customHeight="1">
      <c r="A680" s="409"/>
      <c r="B680" s="410"/>
      <c r="C680" s="968" t="s">
        <v>353</v>
      </c>
      <c r="D680" s="968"/>
      <c r="E680" s="968"/>
      <c r="F680" s="968"/>
      <c r="G680" s="968"/>
      <c r="H680" s="968"/>
      <c r="I680" s="399"/>
      <c r="J680" s="409"/>
      <c r="K680" s="397"/>
      <c r="L680" s="399">
        <v>0</v>
      </c>
    </row>
    <row r="681" spans="1:12" ht="14.25" hidden="1" customHeight="1">
      <c r="A681" s="409"/>
      <c r="B681" s="410"/>
      <c r="C681" s="968" t="s">
        <v>354</v>
      </c>
      <c r="D681" s="968"/>
      <c r="E681" s="968"/>
      <c r="F681" s="968"/>
      <c r="G681" s="968"/>
      <c r="H681" s="968"/>
      <c r="I681" s="399"/>
      <c r="J681" s="409"/>
      <c r="K681" s="397"/>
      <c r="L681" s="399"/>
    </row>
    <row r="682" spans="1:12" ht="14.25" hidden="1" customHeight="1">
      <c r="A682" s="409"/>
      <c r="B682" s="410"/>
      <c r="C682" s="968" t="s">
        <v>355</v>
      </c>
      <c r="D682" s="968"/>
      <c r="E682" s="968"/>
      <c r="F682" s="968"/>
      <c r="G682" s="968"/>
      <c r="H682" s="968"/>
      <c r="I682" s="399"/>
      <c r="J682" s="409"/>
      <c r="K682" s="397"/>
      <c r="L682" s="399">
        <v>0</v>
      </c>
    </row>
    <row r="683" spans="1:12" ht="15" customHeight="1">
      <c r="A683" s="411"/>
      <c r="B683" s="412"/>
      <c r="C683" s="966" t="s">
        <v>356</v>
      </c>
      <c r="D683" s="966"/>
      <c r="E683" s="966"/>
      <c r="F683" s="966"/>
      <c r="G683" s="966"/>
      <c r="H683" s="966"/>
      <c r="I683" s="402"/>
      <c r="J683" s="411"/>
      <c r="K683" s="413"/>
      <c r="L683" s="402">
        <v>129845.1</v>
      </c>
    </row>
    <row r="684" spans="1:12" ht="14.25" customHeight="1">
      <c r="A684" s="409"/>
      <c r="B684" s="410"/>
      <c r="C684" s="967" t="s">
        <v>357</v>
      </c>
      <c r="D684" s="968"/>
      <c r="E684" s="968"/>
      <c r="F684" s="968"/>
      <c r="G684" s="968"/>
      <c r="H684" s="968"/>
      <c r="I684" s="399"/>
      <c r="J684" s="409"/>
      <c r="K684" s="397"/>
      <c r="L684" s="399"/>
    </row>
    <row r="685" spans="1:12" ht="14.25" customHeight="1">
      <c r="A685" s="409"/>
      <c r="B685" s="410"/>
      <c r="C685" s="968" t="s">
        <v>358</v>
      </c>
      <c r="D685" s="968"/>
      <c r="E685" s="968"/>
      <c r="F685" s="968"/>
      <c r="G685" s="968"/>
      <c r="H685" s="968"/>
      <c r="I685" s="399"/>
      <c r="J685" s="409"/>
      <c r="K685" s="397"/>
      <c r="L685" s="399">
        <v>129845.1</v>
      </c>
    </row>
    <row r="686" spans="1:12" ht="14.25" hidden="1" customHeight="1">
      <c r="A686" s="409"/>
      <c r="B686" s="410"/>
      <c r="C686" s="968" t="s">
        <v>359</v>
      </c>
      <c r="D686" s="968"/>
      <c r="E686" s="968"/>
      <c r="F686" s="968"/>
      <c r="G686" s="968"/>
      <c r="H686" s="968"/>
      <c r="I686" s="399"/>
      <c r="J686" s="409"/>
      <c r="K686" s="397"/>
      <c r="L686" s="399">
        <v>0</v>
      </c>
    </row>
    <row r="687" spans="1:12" ht="14.25" hidden="1" customHeight="1">
      <c r="A687" s="409"/>
      <c r="B687" s="410"/>
      <c r="C687" s="968" t="s">
        <v>360</v>
      </c>
      <c r="D687" s="968"/>
      <c r="E687" s="968"/>
      <c r="F687" s="983"/>
      <c r="G687" s="401">
        <v>0</v>
      </c>
      <c r="H687" s="409"/>
      <c r="I687" s="409"/>
      <c r="J687" s="409"/>
      <c r="K687" s="409"/>
      <c r="L687" s="409"/>
    </row>
    <row r="688" spans="1:12" ht="14.25" hidden="1" customHeight="1">
      <c r="A688" s="409"/>
      <c r="B688" s="410"/>
      <c r="C688" s="968" t="s">
        <v>361</v>
      </c>
      <c r="D688" s="968"/>
      <c r="E688" s="968"/>
      <c r="F688" s="983"/>
      <c r="G688" s="401">
        <v>0</v>
      </c>
      <c r="H688" s="409"/>
      <c r="I688" s="409"/>
      <c r="J688" s="409"/>
      <c r="K688" s="409"/>
      <c r="L688" s="409"/>
    </row>
    <row r="691" spans="1:12" ht="16.5" customHeight="1">
      <c r="A691" s="963" t="s">
        <v>701</v>
      </c>
      <c r="B691" s="963"/>
      <c r="C691" s="963"/>
      <c r="D691" s="963"/>
      <c r="E691" s="963"/>
      <c r="F691" s="963"/>
      <c r="G691" s="963"/>
      <c r="H691" s="963"/>
      <c r="I691" s="963"/>
      <c r="J691" s="963"/>
      <c r="K691" s="963"/>
      <c r="L691" s="963"/>
    </row>
    <row r="692" spans="1:12" ht="28.5" customHeight="1">
      <c r="A692" s="393" t="s">
        <v>508</v>
      </c>
      <c r="B692" s="395" t="s">
        <v>576</v>
      </c>
      <c r="C692" s="395" t="s">
        <v>723</v>
      </c>
      <c r="D692" s="396" t="s">
        <v>578</v>
      </c>
      <c r="E692" s="397">
        <v>21</v>
      </c>
      <c r="F692" s="397"/>
      <c r="G692" s="397">
        <v>21</v>
      </c>
      <c r="H692" s="399"/>
      <c r="I692" s="398"/>
      <c r="J692" s="399"/>
      <c r="K692" s="398"/>
      <c r="L692" s="399"/>
    </row>
    <row r="693" spans="1:12" ht="15" customHeight="1">
      <c r="A693" s="394"/>
      <c r="B693" s="397">
        <v>1</v>
      </c>
      <c r="C693" s="394" t="s">
        <v>284</v>
      </c>
      <c r="D693" s="396" t="s">
        <v>263</v>
      </c>
      <c r="E693" s="401"/>
      <c r="F693" s="397"/>
      <c r="G693" s="401">
        <v>34.020000000000003</v>
      </c>
      <c r="H693" s="397"/>
      <c r="I693" s="397"/>
      <c r="J693" s="397"/>
      <c r="K693" s="397"/>
      <c r="L693" s="402">
        <v>22960.95</v>
      </c>
    </row>
    <row r="694" spans="1:12" ht="14.25" customHeight="1">
      <c r="A694" s="395"/>
      <c r="B694" s="395" t="s">
        <v>579</v>
      </c>
      <c r="C694" s="395" t="s">
        <v>580</v>
      </c>
      <c r="D694" s="396" t="s">
        <v>563</v>
      </c>
      <c r="E694" s="397">
        <v>0.81</v>
      </c>
      <c r="F694" s="397"/>
      <c r="G694" s="397">
        <v>17.010000000000002</v>
      </c>
      <c r="H694" s="399">
        <v>682.51</v>
      </c>
      <c r="I694" s="398">
        <v>1</v>
      </c>
      <c r="J694" s="399">
        <v>682.51</v>
      </c>
      <c r="K694" s="398"/>
      <c r="L694" s="399">
        <v>11609.5</v>
      </c>
    </row>
    <row r="695" spans="1:12" ht="14.25" customHeight="1">
      <c r="A695" s="395"/>
      <c r="B695" s="395" t="s">
        <v>581</v>
      </c>
      <c r="C695" s="403" t="s">
        <v>582</v>
      </c>
      <c r="D695" s="404" t="s">
        <v>563</v>
      </c>
      <c r="E695" s="405">
        <v>0.81</v>
      </c>
      <c r="F695" s="405"/>
      <c r="G695" s="405">
        <v>17.010000000000002</v>
      </c>
      <c r="H695" s="406">
        <v>667.34</v>
      </c>
      <c r="I695" s="407">
        <v>1</v>
      </c>
      <c r="J695" s="406">
        <v>667.34</v>
      </c>
      <c r="K695" s="407"/>
      <c r="L695" s="406">
        <v>11351.45</v>
      </c>
    </row>
    <row r="696" spans="1:12" ht="15" customHeight="1">
      <c r="A696" s="395"/>
      <c r="B696" s="395"/>
      <c r="C696" s="408" t="s">
        <v>327</v>
      </c>
      <c r="D696" s="396"/>
      <c r="E696" s="397"/>
      <c r="F696" s="397"/>
      <c r="G696" s="397"/>
      <c r="H696" s="399"/>
      <c r="I696" s="398"/>
      <c r="J696" s="399"/>
      <c r="K696" s="398"/>
      <c r="L696" s="399">
        <v>22960.95</v>
      </c>
    </row>
    <row r="697" spans="1:12" ht="14.25" customHeight="1">
      <c r="A697" s="395"/>
      <c r="B697" s="395"/>
      <c r="C697" s="395" t="s">
        <v>328</v>
      </c>
      <c r="D697" s="396"/>
      <c r="E697" s="397"/>
      <c r="F697" s="397"/>
      <c r="G697" s="397"/>
      <c r="H697" s="399"/>
      <c r="I697" s="398"/>
      <c r="J697" s="399"/>
      <c r="K697" s="398"/>
      <c r="L697" s="399">
        <v>22960.95</v>
      </c>
    </row>
    <row r="698" spans="1:12" ht="14.25" customHeight="1">
      <c r="A698" s="395"/>
      <c r="B698" s="395" t="s">
        <v>568</v>
      </c>
      <c r="C698" s="395" t="s">
        <v>569</v>
      </c>
      <c r="D698" s="396" t="s">
        <v>331</v>
      </c>
      <c r="E698" s="397">
        <v>74</v>
      </c>
      <c r="F698" s="397"/>
      <c r="G698" s="397">
        <v>74</v>
      </c>
      <c r="H698" s="399"/>
      <c r="I698" s="398"/>
      <c r="J698" s="399"/>
      <c r="K698" s="398"/>
      <c r="L698" s="399">
        <v>16991.099999999999</v>
      </c>
    </row>
    <row r="699" spans="1:12" ht="14.25" customHeight="1">
      <c r="A699" s="403"/>
      <c r="B699" s="403" t="s">
        <v>570</v>
      </c>
      <c r="C699" s="403" t="s">
        <v>571</v>
      </c>
      <c r="D699" s="404" t="s">
        <v>331</v>
      </c>
      <c r="E699" s="405">
        <v>36</v>
      </c>
      <c r="F699" s="405"/>
      <c r="G699" s="405">
        <v>36</v>
      </c>
      <c r="H699" s="406"/>
      <c r="I699" s="407"/>
      <c r="J699" s="406"/>
      <c r="K699" s="407"/>
      <c r="L699" s="406">
        <v>8265.94</v>
      </c>
    </row>
    <row r="700" spans="1:12" ht="15" customHeight="1">
      <c r="C700" s="964" t="s">
        <v>334</v>
      </c>
      <c r="D700" s="964"/>
      <c r="E700" s="964"/>
      <c r="F700" s="964"/>
      <c r="G700" s="964"/>
      <c r="H700" s="964"/>
      <c r="I700" s="965">
        <v>2296.0947619048002</v>
      </c>
      <c r="J700" s="965"/>
      <c r="K700" s="965">
        <v>48217.99</v>
      </c>
      <c r="L700" s="965"/>
    </row>
    <row r="702" spans="1:12" ht="15" customHeight="1">
      <c r="A702" s="411"/>
      <c r="B702" s="412"/>
      <c r="C702" s="966" t="s">
        <v>597</v>
      </c>
      <c r="D702" s="966"/>
      <c r="E702" s="966"/>
      <c r="F702" s="966"/>
      <c r="G702" s="966"/>
      <c r="H702" s="966"/>
      <c r="I702" s="402"/>
      <c r="J702" s="411"/>
      <c r="K702" s="413"/>
      <c r="L702" s="402">
        <v>22960.95</v>
      </c>
    </row>
    <row r="703" spans="1:12" ht="14.25" customHeight="1">
      <c r="A703" s="409"/>
      <c r="B703" s="410"/>
      <c r="C703" s="967" t="s">
        <v>337</v>
      </c>
      <c r="D703" s="968"/>
      <c r="E703" s="968"/>
      <c r="F703" s="968"/>
      <c r="G703" s="968"/>
      <c r="H703" s="968"/>
      <c r="I703" s="399"/>
      <c r="J703" s="409"/>
      <c r="K703" s="397"/>
      <c r="L703" s="399"/>
    </row>
    <row r="704" spans="1:12" ht="14.25" customHeight="1">
      <c r="A704" s="409"/>
      <c r="B704" s="410"/>
      <c r="C704" s="968" t="s">
        <v>338</v>
      </c>
      <c r="D704" s="968"/>
      <c r="E704" s="968"/>
      <c r="F704" s="968"/>
      <c r="G704" s="968"/>
      <c r="H704" s="968"/>
      <c r="I704" s="399"/>
      <c r="J704" s="409"/>
      <c r="K704" s="397"/>
      <c r="L704" s="399">
        <v>22960.95</v>
      </c>
    </row>
    <row r="705" spans="1:12" ht="14.25" hidden="1" customHeight="1">
      <c r="A705" s="409"/>
      <c r="B705" s="410"/>
      <c r="C705" s="968" t="s">
        <v>339</v>
      </c>
      <c r="D705" s="968"/>
      <c r="E705" s="968"/>
      <c r="F705" s="968"/>
      <c r="G705" s="968"/>
      <c r="H705" s="968"/>
      <c r="I705" s="399"/>
      <c r="J705" s="409"/>
      <c r="K705" s="397"/>
      <c r="L705" s="399">
        <v>0</v>
      </c>
    </row>
    <row r="706" spans="1:12" ht="14.25" hidden="1" customHeight="1">
      <c r="A706" s="409"/>
      <c r="B706" s="410"/>
      <c r="C706" s="967" t="s">
        <v>340</v>
      </c>
      <c r="D706" s="968"/>
      <c r="E706" s="968"/>
      <c r="F706" s="968"/>
      <c r="G706" s="968"/>
      <c r="H706" s="968"/>
      <c r="I706" s="399"/>
      <c r="J706" s="409"/>
      <c r="K706" s="397"/>
      <c r="L706" s="399"/>
    </row>
    <row r="707" spans="1:12" ht="14.25" hidden="1" customHeight="1">
      <c r="A707" s="409"/>
      <c r="B707" s="410"/>
      <c r="C707" s="968" t="s">
        <v>339</v>
      </c>
      <c r="D707" s="968"/>
      <c r="E707" s="968"/>
      <c r="F707" s="968"/>
      <c r="G707" s="968"/>
      <c r="H707" s="968"/>
      <c r="I707" s="399"/>
      <c r="J707" s="409"/>
      <c r="K707" s="397"/>
      <c r="L707" s="399">
        <v>0</v>
      </c>
    </row>
    <row r="708" spans="1:12" ht="14.25" hidden="1" customHeight="1">
      <c r="A708" s="409"/>
      <c r="B708" s="410"/>
      <c r="C708" s="967" t="s">
        <v>341</v>
      </c>
      <c r="D708" s="968"/>
      <c r="E708" s="968"/>
      <c r="F708" s="968"/>
      <c r="G708" s="968"/>
      <c r="H708" s="968"/>
      <c r="I708" s="399"/>
      <c r="J708" s="409"/>
      <c r="K708" s="397"/>
      <c r="L708" s="399"/>
    </row>
    <row r="709" spans="1:12" ht="14.25" hidden="1" customHeight="1">
      <c r="A709" s="409"/>
      <c r="B709" s="410"/>
      <c r="C709" s="968" t="s">
        <v>342</v>
      </c>
      <c r="D709" s="968"/>
      <c r="E709" s="968"/>
      <c r="F709" s="968"/>
      <c r="G709" s="968"/>
      <c r="H709" s="968"/>
      <c r="I709" s="399"/>
      <c r="J709" s="409"/>
      <c r="K709" s="397"/>
      <c r="L709" s="399">
        <v>0</v>
      </c>
    </row>
    <row r="710" spans="1:12" ht="14.25" hidden="1" customHeight="1">
      <c r="A710" s="409"/>
      <c r="B710" s="410"/>
      <c r="C710" s="968" t="s">
        <v>343</v>
      </c>
      <c r="D710" s="968"/>
      <c r="E710" s="968"/>
      <c r="F710" s="968"/>
      <c r="G710" s="968"/>
      <c r="H710" s="968"/>
      <c r="I710" s="399"/>
      <c r="J710" s="409"/>
      <c r="K710" s="397"/>
      <c r="L710" s="399">
        <v>0</v>
      </c>
    </row>
    <row r="711" spans="1:12" ht="14.25" hidden="1" customHeight="1">
      <c r="A711" s="409"/>
      <c r="B711" s="410"/>
      <c r="C711" s="968" t="s">
        <v>344</v>
      </c>
      <c r="D711" s="968"/>
      <c r="E711" s="968"/>
      <c r="F711" s="968"/>
      <c r="G711" s="968"/>
      <c r="H711" s="968"/>
      <c r="I711" s="399"/>
      <c r="J711" s="409"/>
      <c r="K711" s="397"/>
      <c r="L711" s="399">
        <v>0</v>
      </c>
    </row>
    <row r="712" spans="1:12" ht="14.25" hidden="1" customHeight="1">
      <c r="A712" s="409"/>
      <c r="B712" s="410"/>
      <c r="C712" s="967" t="s">
        <v>340</v>
      </c>
      <c r="D712" s="968"/>
      <c r="E712" s="968"/>
      <c r="F712" s="968"/>
      <c r="G712" s="968"/>
      <c r="H712" s="968"/>
      <c r="I712" s="399"/>
      <c r="J712" s="409"/>
      <c r="K712" s="397"/>
      <c r="L712" s="399"/>
    </row>
    <row r="713" spans="1:12" ht="14.25" hidden="1" customHeight="1">
      <c r="A713" s="409"/>
      <c r="B713" s="410"/>
      <c r="C713" s="968" t="s">
        <v>345</v>
      </c>
      <c r="D713" s="968"/>
      <c r="E713" s="968"/>
      <c r="F713" s="968"/>
      <c r="G713" s="968"/>
      <c r="H713" s="968"/>
      <c r="I713" s="399"/>
      <c r="J713" s="409"/>
      <c r="K713" s="397"/>
      <c r="L713" s="399">
        <v>0</v>
      </c>
    </row>
    <row r="714" spans="1:12" ht="14.25" hidden="1" customHeight="1">
      <c r="A714" s="409"/>
      <c r="B714" s="410"/>
      <c r="C714" s="968" t="s">
        <v>346</v>
      </c>
      <c r="D714" s="968"/>
      <c r="E714" s="968"/>
      <c r="F714" s="968"/>
      <c r="G714" s="968"/>
      <c r="H714" s="968"/>
      <c r="I714" s="399"/>
      <c r="J714" s="409"/>
      <c r="K714" s="397"/>
      <c r="L714" s="399">
        <v>0</v>
      </c>
    </row>
    <row r="715" spans="1:12" ht="14.25" hidden="1" customHeight="1">
      <c r="A715" s="409"/>
      <c r="B715" s="410"/>
      <c r="C715" s="968" t="s">
        <v>347</v>
      </c>
      <c r="D715" s="968"/>
      <c r="E715" s="968"/>
      <c r="F715" s="968"/>
      <c r="G715" s="968"/>
      <c r="H715" s="968"/>
      <c r="I715" s="399"/>
      <c r="J715" s="409"/>
      <c r="K715" s="397"/>
      <c r="L715" s="399">
        <v>0</v>
      </c>
    </row>
    <row r="716" spans="1:12" ht="14.25" customHeight="1">
      <c r="A716" s="409"/>
      <c r="B716" s="410"/>
      <c r="C716" s="968" t="s">
        <v>348</v>
      </c>
      <c r="D716" s="968"/>
      <c r="E716" s="968"/>
      <c r="F716" s="968"/>
      <c r="G716" s="968"/>
      <c r="H716" s="968"/>
      <c r="I716" s="399"/>
      <c r="J716" s="409"/>
      <c r="K716" s="397"/>
      <c r="L716" s="399">
        <v>22960.95</v>
      </c>
    </row>
    <row r="717" spans="1:12" ht="14.25" customHeight="1">
      <c r="A717" s="409"/>
      <c r="B717" s="410"/>
      <c r="C717" s="968" t="s">
        <v>349</v>
      </c>
      <c r="D717" s="968"/>
      <c r="E717" s="968"/>
      <c r="F717" s="968"/>
      <c r="G717" s="968"/>
      <c r="H717" s="968"/>
      <c r="I717" s="399"/>
      <c r="J717" s="409"/>
      <c r="K717" s="397"/>
      <c r="L717" s="399">
        <v>16991.099999999999</v>
      </c>
    </row>
    <row r="718" spans="1:12" ht="14.25" customHeight="1">
      <c r="A718" s="409"/>
      <c r="B718" s="410"/>
      <c r="C718" s="968" t="s">
        <v>350</v>
      </c>
      <c r="D718" s="968"/>
      <c r="E718" s="968"/>
      <c r="F718" s="968"/>
      <c r="G718" s="968"/>
      <c r="H718" s="968"/>
      <c r="I718" s="399"/>
      <c r="J718" s="409"/>
      <c r="K718" s="397"/>
      <c r="L718" s="399">
        <v>8265.94</v>
      </c>
    </row>
    <row r="719" spans="1:12" ht="14.25" hidden="1" customHeight="1">
      <c r="A719" s="409"/>
      <c r="B719" s="410"/>
      <c r="C719" s="968" t="s">
        <v>351</v>
      </c>
      <c r="D719" s="968"/>
      <c r="E719" s="968"/>
      <c r="F719" s="968"/>
      <c r="G719" s="968"/>
      <c r="H719" s="968"/>
      <c r="I719" s="399"/>
      <c r="J719" s="409"/>
      <c r="K719" s="397"/>
      <c r="L719" s="399">
        <v>0</v>
      </c>
    </row>
    <row r="720" spans="1:12" ht="14.25" hidden="1" customHeight="1">
      <c r="A720" s="409"/>
      <c r="B720" s="410"/>
      <c r="C720" s="967" t="s">
        <v>337</v>
      </c>
      <c r="D720" s="968"/>
      <c r="E720" s="968"/>
      <c r="F720" s="968"/>
      <c r="G720" s="968"/>
      <c r="H720" s="968"/>
      <c r="I720" s="399"/>
      <c r="J720" s="409"/>
      <c r="K720" s="397"/>
      <c r="L720" s="399"/>
    </row>
    <row r="721" spans="1:12" ht="14.25" hidden="1" customHeight="1">
      <c r="A721" s="409"/>
      <c r="B721" s="410"/>
      <c r="C721" s="968" t="s">
        <v>352</v>
      </c>
      <c r="D721" s="968"/>
      <c r="E721" s="968"/>
      <c r="F721" s="968"/>
      <c r="G721" s="968"/>
      <c r="H721" s="968"/>
      <c r="I721" s="399"/>
      <c r="J721" s="409"/>
      <c r="K721" s="397"/>
      <c r="L721" s="399">
        <v>0</v>
      </c>
    </row>
    <row r="722" spans="1:12" ht="14.25" hidden="1" customHeight="1">
      <c r="A722" s="409"/>
      <c r="B722" s="410"/>
      <c r="C722" s="968" t="s">
        <v>353</v>
      </c>
      <c r="D722" s="968"/>
      <c r="E722" s="968"/>
      <c r="F722" s="968"/>
      <c r="G722" s="968"/>
      <c r="H722" s="968"/>
      <c r="I722" s="399"/>
      <c r="J722" s="409"/>
      <c r="K722" s="397"/>
      <c r="L722" s="399">
        <v>0</v>
      </c>
    </row>
    <row r="723" spans="1:12" ht="14.25" hidden="1" customHeight="1">
      <c r="A723" s="409"/>
      <c r="B723" s="410"/>
      <c r="C723" s="968" t="s">
        <v>354</v>
      </c>
      <c r="D723" s="968"/>
      <c r="E723" s="968"/>
      <c r="F723" s="968"/>
      <c r="G723" s="968"/>
      <c r="H723" s="968"/>
      <c r="I723" s="399"/>
      <c r="J723" s="409"/>
      <c r="K723" s="397"/>
      <c r="L723" s="399"/>
    </row>
    <row r="724" spans="1:12" ht="14.25" hidden="1" customHeight="1">
      <c r="A724" s="409"/>
      <c r="B724" s="410"/>
      <c r="C724" s="968" t="s">
        <v>355</v>
      </c>
      <c r="D724" s="968"/>
      <c r="E724" s="968"/>
      <c r="F724" s="968"/>
      <c r="G724" s="968"/>
      <c r="H724" s="968"/>
      <c r="I724" s="399"/>
      <c r="J724" s="409"/>
      <c r="K724" s="397"/>
      <c r="L724" s="399">
        <v>0</v>
      </c>
    </row>
    <row r="725" spans="1:12" ht="15" customHeight="1">
      <c r="A725" s="411"/>
      <c r="B725" s="412"/>
      <c r="C725" s="966" t="s">
        <v>356</v>
      </c>
      <c r="D725" s="966"/>
      <c r="E725" s="966"/>
      <c r="F725" s="966"/>
      <c r="G725" s="966"/>
      <c r="H725" s="966"/>
      <c r="I725" s="402"/>
      <c r="J725" s="411"/>
      <c r="K725" s="413"/>
      <c r="L725" s="402">
        <v>48217.99</v>
      </c>
    </row>
    <row r="726" spans="1:12" ht="14.25" customHeight="1">
      <c r="A726" s="409"/>
      <c r="B726" s="410"/>
      <c r="C726" s="967" t="s">
        <v>357</v>
      </c>
      <c r="D726" s="968"/>
      <c r="E726" s="968"/>
      <c r="F726" s="968"/>
      <c r="G726" s="968"/>
      <c r="H726" s="968"/>
      <c r="I726" s="399"/>
      <c r="J726" s="409"/>
      <c r="K726" s="397"/>
      <c r="L726" s="399"/>
    </row>
    <row r="727" spans="1:12" ht="14.25" hidden="1" customHeight="1">
      <c r="A727" s="409"/>
      <c r="B727" s="410"/>
      <c r="C727" s="968" t="s">
        <v>358</v>
      </c>
      <c r="D727" s="968"/>
      <c r="E727" s="968"/>
      <c r="F727" s="968"/>
      <c r="G727" s="968"/>
      <c r="H727" s="968"/>
      <c r="I727" s="399"/>
      <c r="J727" s="409"/>
      <c r="K727" s="397"/>
      <c r="L727" s="399">
        <v>0</v>
      </c>
    </row>
    <row r="728" spans="1:12" ht="14.25" hidden="1" customHeight="1">
      <c r="A728" s="409"/>
      <c r="B728" s="410"/>
      <c r="C728" s="968" t="s">
        <v>359</v>
      </c>
      <c r="D728" s="968"/>
      <c r="E728" s="968"/>
      <c r="F728" s="968"/>
      <c r="G728" s="968"/>
      <c r="H728" s="968"/>
      <c r="I728" s="399"/>
      <c r="J728" s="409"/>
      <c r="K728" s="397"/>
      <c r="L728" s="399">
        <v>0</v>
      </c>
    </row>
    <row r="729" spans="1:12" ht="14.25" customHeight="1">
      <c r="A729" s="409"/>
      <c r="B729" s="410"/>
      <c r="C729" s="968" t="s">
        <v>360</v>
      </c>
      <c r="D729" s="968"/>
      <c r="E729" s="968"/>
      <c r="F729" s="983"/>
      <c r="G729" s="401">
        <v>34.020000000000003</v>
      </c>
      <c r="H729" s="409"/>
      <c r="I729" s="409"/>
      <c r="J729" s="409"/>
      <c r="K729" s="409"/>
      <c r="L729" s="409"/>
    </row>
    <row r="730" spans="1:12" ht="14.25" hidden="1" customHeight="1">
      <c r="A730" s="409"/>
      <c r="B730" s="410"/>
      <c r="C730" s="968" t="s">
        <v>361</v>
      </c>
      <c r="D730" s="968"/>
      <c r="E730" s="968"/>
      <c r="F730" s="983"/>
      <c r="G730" s="401">
        <v>0</v>
      </c>
      <c r="H730" s="409"/>
      <c r="I730" s="409"/>
      <c r="J730" s="409"/>
      <c r="K730" s="409"/>
      <c r="L730" s="409"/>
    </row>
    <row r="733" spans="1:12" ht="15" customHeight="1">
      <c r="A733" s="411"/>
      <c r="B733" s="412"/>
      <c r="C733" s="966" t="s">
        <v>336</v>
      </c>
      <c r="D733" s="966"/>
      <c r="E733" s="966"/>
      <c r="F733" s="966"/>
      <c r="G733" s="966"/>
      <c r="H733" s="966"/>
      <c r="I733" s="402"/>
      <c r="J733" s="411"/>
      <c r="K733" s="413"/>
      <c r="L733" s="402">
        <v>173053.19</v>
      </c>
    </row>
    <row r="734" spans="1:12" ht="14.25" customHeight="1">
      <c r="A734" s="409"/>
      <c r="B734" s="410"/>
      <c r="C734" s="967" t="s">
        <v>337</v>
      </c>
      <c r="D734" s="968"/>
      <c r="E734" s="968"/>
      <c r="F734" s="968"/>
      <c r="G734" s="968"/>
      <c r="H734" s="968"/>
      <c r="I734" s="399"/>
      <c r="J734" s="409"/>
      <c r="K734" s="397"/>
      <c r="L734" s="399"/>
    </row>
    <row r="735" spans="1:12" ht="14.25" customHeight="1">
      <c r="A735" s="409"/>
      <c r="B735" s="410"/>
      <c r="C735" s="968" t="s">
        <v>338</v>
      </c>
      <c r="D735" s="968"/>
      <c r="E735" s="968"/>
      <c r="F735" s="968"/>
      <c r="G735" s="968"/>
      <c r="H735" s="968"/>
      <c r="I735" s="399"/>
      <c r="J735" s="409"/>
      <c r="K735" s="397"/>
      <c r="L735" s="399">
        <v>35285.82</v>
      </c>
    </row>
    <row r="736" spans="1:12" ht="14.25" hidden="1" customHeight="1">
      <c r="A736" s="409"/>
      <c r="B736" s="410"/>
      <c r="C736" s="968" t="s">
        <v>339</v>
      </c>
      <c r="D736" s="968"/>
      <c r="E736" s="968"/>
      <c r="F736" s="968"/>
      <c r="G736" s="968"/>
      <c r="H736" s="968"/>
      <c r="I736" s="399"/>
      <c r="J736" s="409"/>
      <c r="K736" s="397"/>
      <c r="L736" s="399">
        <v>7501.87</v>
      </c>
    </row>
    <row r="737" spans="1:12" ht="14.25" hidden="1" customHeight="1">
      <c r="A737" s="409"/>
      <c r="B737" s="410"/>
      <c r="C737" s="967" t="s">
        <v>340</v>
      </c>
      <c r="D737" s="968"/>
      <c r="E737" s="968"/>
      <c r="F737" s="968"/>
      <c r="G737" s="968"/>
      <c r="H737" s="968"/>
      <c r="I737" s="399"/>
      <c r="J737" s="409"/>
      <c r="K737" s="397"/>
      <c r="L737" s="399"/>
    </row>
    <row r="738" spans="1:12" ht="14.25" customHeight="1">
      <c r="A738" s="409"/>
      <c r="B738" s="410"/>
      <c r="C738" s="968" t="s">
        <v>339</v>
      </c>
      <c r="D738" s="968"/>
      <c r="E738" s="968"/>
      <c r="F738" s="968"/>
      <c r="G738" s="968"/>
      <c r="H738" s="968"/>
      <c r="I738" s="399"/>
      <c r="J738" s="409"/>
      <c r="K738" s="397"/>
      <c r="L738" s="399">
        <v>3696.27</v>
      </c>
    </row>
    <row r="739" spans="1:12" ht="14.25" hidden="1" customHeight="1">
      <c r="A739" s="409"/>
      <c r="B739" s="410"/>
      <c r="C739" s="967" t="s">
        <v>341</v>
      </c>
      <c r="D739" s="968"/>
      <c r="E739" s="968"/>
      <c r="F739" s="968"/>
      <c r="G739" s="968"/>
      <c r="H739" s="968"/>
      <c r="I739" s="399"/>
      <c r="J739" s="409"/>
      <c r="K739" s="397"/>
      <c r="L739" s="399"/>
    </row>
    <row r="740" spans="1:12" ht="14.25" customHeight="1">
      <c r="A740" s="409"/>
      <c r="B740" s="410"/>
      <c r="C740" s="968" t="s">
        <v>342</v>
      </c>
      <c r="D740" s="968"/>
      <c r="E740" s="968"/>
      <c r="F740" s="968"/>
      <c r="G740" s="968"/>
      <c r="H740" s="968"/>
      <c r="I740" s="399"/>
      <c r="J740" s="409"/>
      <c r="K740" s="397"/>
      <c r="L740" s="399">
        <v>3805.6</v>
      </c>
    </row>
    <row r="741" spans="1:12" ht="14.25" hidden="1" customHeight="1">
      <c r="A741" s="409"/>
      <c r="B741" s="410"/>
      <c r="C741" s="968" t="s">
        <v>343</v>
      </c>
      <c r="D741" s="968"/>
      <c r="E741" s="968"/>
      <c r="F741" s="968"/>
      <c r="G741" s="968"/>
      <c r="H741" s="968"/>
      <c r="I741" s="399"/>
      <c r="J741" s="409"/>
      <c r="K741" s="397"/>
      <c r="L741" s="399">
        <v>0</v>
      </c>
    </row>
    <row r="742" spans="1:12" ht="14.25" customHeight="1">
      <c r="A742" s="409"/>
      <c r="B742" s="410"/>
      <c r="C742" s="968" t="s">
        <v>344</v>
      </c>
      <c r="D742" s="968"/>
      <c r="E742" s="968"/>
      <c r="F742" s="968"/>
      <c r="G742" s="968"/>
      <c r="H742" s="968"/>
      <c r="I742" s="399"/>
      <c r="J742" s="409"/>
      <c r="K742" s="397"/>
      <c r="L742" s="399">
        <v>130265.5</v>
      </c>
    </row>
    <row r="743" spans="1:12" ht="14.25" customHeight="1">
      <c r="A743" s="409"/>
      <c r="B743" s="410"/>
      <c r="C743" s="967" t="s">
        <v>340</v>
      </c>
      <c r="D743" s="968"/>
      <c r="E743" s="968"/>
      <c r="F743" s="968"/>
      <c r="G743" s="968"/>
      <c r="H743" s="968"/>
      <c r="I743" s="399"/>
      <c r="J743" s="409"/>
      <c r="K743" s="397"/>
      <c r="L743" s="399"/>
    </row>
    <row r="744" spans="1:12" ht="14.25" customHeight="1">
      <c r="A744" s="409"/>
      <c r="B744" s="410"/>
      <c r="C744" s="968" t="s">
        <v>345</v>
      </c>
      <c r="D744" s="968"/>
      <c r="E744" s="968"/>
      <c r="F744" s="968"/>
      <c r="G744" s="968"/>
      <c r="H744" s="968"/>
      <c r="I744" s="399"/>
      <c r="J744" s="409"/>
      <c r="K744" s="397"/>
      <c r="L744" s="399">
        <v>130265.5</v>
      </c>
    </row>
    <row r="745" spans="1:12" ht="14.25" hidden="1" customHeight="1">
      <c r="A745" s="409"/>
      <c r="B745" s="410"/>
      <c r="C745" s="968" t="s">
        <v>346</v>
      </c>
      <c r="D745" s="968"/>
      <c r="E745" s="968"/>
      <c r="F745" s="968"/>
      <c r="G745" s="968"/>
      <c r="H745" s="968"/>
      <c r="I745" s="399"/>
      <c r="J745" s="409"/>
      <c r="K745" s="397"/>
      <c r="L745" s="399">
        <v>0</v>
      </c>
    </row>
    <row r="746" spans="1:12" ht="14.25" hidden="1" customHeight="1">
      <c r="A746" s="409"/>
      <c r="B746" s="410"/>
      <c r="C746" s="968" t="s">
        <v>347</v>
      </c>
      <c r="D746" s="968"/>
      <c r="E746" s="968"/>
      <c r="F746" s="968"/>
      <c r="G746" s="968"/>
      <c r="H746" s="968"/>
      <c r="I746" s="399"/>
      <c r="J746" s="409"/>
      <c r="K746" s="397"/>
      <c r="L746" s="399">
        <v>0</v>
      </c>
    </row>
    <row r="747" spans="1:12" ht="14.25" customHeight="1">
      <c r="A747" s="409"/>
      <c r="B747" s="410"/>
      <c r="C747" s="968" t="s">
        <v>348</v>
      </c>
      <c r="D747" s="968"/>
      <c r="E747" s="968"/>
      <c r="F747" s="968"/>
      <c r="G747" s="968"/>
      <c r="H747" s="968"/>
      <c r="I747" s="399"/>
      <c r="J747" s="409"/>
      <c r="K747" s="397"/>
      <c r="L747" s="399">
        <v>39091.42</v>
      </c>
    </row>
    <row r="748" spans="1:12" ht="14.25" customHeight="1">
      <c r="A748" s="409"/>
      <c r="B748" s="410"/>
      <c r="C748" s="968" t="s">
        <v>349</v>
      </c>
      <c r="D748" s="968"/>
      <c r="E748" s="968"/>
      <c r="F748" s="968"/>
      <c r="G748" s="968"/>
      <c r="H748" s="968"/>
      <c r="I748" s="399"/>
      <c r="J748" s="409"/>
      <c r="K748" s="397"/>
      <c r="L748" s="399">
        <v>33605.480000000003</v>
      </c>
    </row>
    <row r="749" spans="1:12" ht="14.25" customHeight="1">
      <c r="A749" s="409"/>
      <c r="B749" s="410"/>
      <c r="C749" s="968" t="s">
        <v>350</v>
      </c>
      <c r="D749" s="968"/>
      <c r="E749" s="968"/>
      <c r="F749" s="968"/>
      <c r="G749" s="968"/>
      <c r="H749" s="968"/>
      <c r="I749" s="399"/>
      <c r="J749" s="409"/>
      <c r="K749" s="397"/>
      <c r="L749" s="399">
        <v>17944.22</v>
      </c>
    </row>
    <row r="750" spans="1:12" ht="14.25" hidden="1" customHeight="1">
      <c r="A750" s="409"/>
      <c r="B750" s="410"/>
      <c r="C750" s="968" t="s">
        <v>351</v>
      </c>
      <c r="D750" s="968"/>
      <c r="E750" s="968"/>
      <c r="F750" s="968"/>
      <c r="G750" s="968"/>
      <c r="H750" s="968"/>
      <c r="I750" s="399"/>
      <c r="J750" s="409"/>
      <c r="K750" s="397"/>
      <c r="L750" s="399">
        <v>0</v>
      </c>
    </row>
    <row r="751" spans="1:12" ht="14.25" hidden="1" customHeight="1">
      <c r="A751" s="409"/>
      <c r="B751" s="410"/>
      <c r="C751" s="967" t="s">
        <v>337</v>
      </c>
      <c r="D751" s="968"/>
      <c r="E751" s="968"/>
      <c r="F751" s="968"/>
      <c r="G751" s="968"/>
      <c r="H751" s="968"/>
      <c r="I751" s="399"/>
      <c r="J751" s="409"/>
      <c r="K751" s="397"/>
      <c r="L751" s="399"/>
    </row>
    <row r="752" spans="1:12" ht="14.25" hidden="1" customHeight="1">
      <c r="A752" s="409"/>
      <c r="B752" s="410"/>
      <c r="C752" s="968" t="s">
        <v>352</v>
      </c>
      <c r="D752" s="968"/>
      <c r="E752" s="968"/>
      <c r="F752" s="968"/>
      <c r="G752" s="968"/>
      <c r="H752" s="968"/>
      <c r="I752" s="399"/>
      <c r="J752" s="409"/>
      <c r="K752" s="397"/>
      <c r="L752" s="399">
        <v>0</v>
      </c>
    </row>
    <row r="753" spans="1:12" ht="14.25" hidden="1" customHeight="1">
      <c r="A753" s="409"/>
      <c r="B753" s="410"/>
      <c r="C753" s="968" t="s">
        <v>353</v>
      </c>
      <c r="D753" s="968"/>
      <c r="E753" s="968"/>
      <c r="F753" s="968"/>
      <c r="G753" s="968"/>
      <c r="H753" s="968"/>
      <c r="I753" s="399"/>
      <c r="J753" s="409"/>
      <c r="K753" s="397"/>
      <c r="L753" s="399">
        <v>0</v>
      </c>
    </row>
    <row r="754" spans="1:12" ht="14.25" hidden="1" customHeight="1">
      <c r="A754" s="409"/>
      <c r="B754" s="410"/>
      <c r="C754" s="968" t="s">
        <v>354</v>
      </c>
      <c r="D754" s="968"/>
      <c r="E754" s="968"/>
      <c r="F754" s="968"/>
      <c r="G754" s="968"/>
      <c r="H754" s="968"/>
      <c r="I754" s="399"/>
      <c r="J754" s="409"/>
      <c r="K754" s="397"/>
      <c r="L754" s="399"/>
    </row>
    <row r="755" spans="1:12" ht="14.25" hidden="1" customHeight="1">
      <c r="A755" s="409"/>
      <c r="B755" s="410"/>
      <c r="C755" s="968" t="s">
        <v>355</v>
      </c>
      <c r="D755" s="968"/>
      <c r="E755" s="968"/>
      <c r="F755" s="968"/>
      <c r="G755" s="968"/>
      <c r="H755" s="968"/>
      <c r="I755" s="399"/>
      <c r="J755" s="409"/>
      <c r="K755" s="397"/>
      <c r="L755" s="399">
        <v>0</v>
      </c>
    </row>
    <row r="756" spans="1:12" ht="15" customHeight="1">
      <c r="A756" s="411"/>
      <c r="B756" s="412"/>
      <c r="C756" s="966" t="s">
        <v>356</v>
      </c>
      <c r="D756" s="966"/>
      <c r="E756" s="966"/>
      <c r="F756" s="966"/>
      <c r="G756" s="966"/>
      <c r="H756" s="966"/>
      <c r="I756" s="402"/>
      <c r="J756" s="411"/>
      <c r="K756" s="413"/>
      <c r="L756" s="402">
        <v>224602.89</v>
      </c>
    </row>
    <row r="757" spans="1:12" ht="14.25" customHeight="1">
      <c r="A757" s="409"/>
      <c r="B757" s="410"/>
      <c r="C757" s="967" t="s">
        <v>357</v>
      </c>
      <c r="D757" s="968"/>
      <c r="E757" s="968"/>
      <c r="F757" s="968"/>
      <c r="G757" s="968"/>
      <c r="H757" s="968"/>
      <c r="I757" s="399"/>
      <c r="J757" s="409"/>
      <c r="K757" s="397"/>
      <c r="L757" s="399"/>
    </row>
    <row r="758" spans="1:12" ht="14.25" customHeight="1">
      <c r="A758" s="409"/>
      <c r="B758" s="410"/>
      <c r="C758" s="968" t="s">
        <v>358</v>
      </c>
      <c r="D758" s="968"/>
      <c r="E758" s="968"/>
      <c r="F758" s="968"/>
      <c r="G758" s="968"/>
      <c r="H758" s="968"/>
      <c r="I758" s="399"/>
      <c r="J758" s="409"/>
      <c r="K758" s="397"/>
      <c r="L758" s="399">
        <v>129845.1</v>
      </c>
    </row>
    <row r="759" spans="1:12" ht="14.25" hidden="1" customHeight="1">
      <c r="A759" s="409"/>
      <c r="B759" s="410"/>
      <c r="C759" s="968" t="s">
        <v>359</v>
      </c>
      <c r="D759" s="968"/>
      <c r="E759" s="968"/>
      <c r="F759" s="968"/>
      <c r="G759" s="968"/>
      <c r="H759" s="968"/>
      <c r="I759" s="399"/>
      <c r="J759" s="409"/>
      <c r="K759" s="397"/>
      <c r="L759" s="399">
        <v>0</v>
      </c>
    </row>
    <row r="760" spans="1:12" ht="14.25" customHeight="1">
      <c r="A760" s="409"/>
      <c r="B760" s="410"/>
      <c r="C760" s="968" t="s">
        <v>360</v>
      </c>
      <c r="D760" s="968"/>
      <c r="E760" s="968"/>
      <c r="F760" s="983"/>
      <c r="G760" s="401">
        <v>60.34</v>
      </c>
      <c r="H760" s="409"/>
      <c r="I760" s="409"/>
      <c r="J760" s="409"/>
      <c r="K760" s="409"/>
      <c r="L760" s="409"/>
    </row>
    <row r="761" spans="1:12" ht="14.25" customHeight="1">
      <c r="A761" s="409"/>
      <c r="B761" s="410"/>
      <c r="C761" s="968" t="s">
        <v>361</v>
      </c>
      <c r="D761" s="968"/>
      <c r="E761" s="968"/>
      <c r="F761" s="983"/>
      <c r="G761" s="401">
        <v>7.49</v>
      </c>
      <c r="H761" s="409"/>
      <c r="I761" s="409"/>
      <c r="J761" s="409"/>
      <c r="K761" s="409"/>
      <c r="L761" s="409"/>
    </row>
    <row r="764" spans="1:12" ht="16.5" customHeight="1">
      <c r="A764" s="963" t="s">
        <v>724</v>
      </c>
      <c r="B764" s="963"/>
      <c r="C764" s="963"/>
      <c r="D764" s="963"/>
      <c r="E764" s="963"/>
      <c r="F764" s="963"/>
      <c r="G764" s="963"/>
      <c r="H764" s="963"/>
      <c r="I764" s="963"/>
      <c r="J764" s="963"/>
      <c r="K764" s="963"/>
      <c r="L764" s="963"/>
    </row>
    <row r="766" spans="1:12" ht="16.5" customHeight="1">
      <c r="A766" s="963" t="s">
        <v>697</v>
      </c>
      <c r="B766" s="963"/>
      <c r="C766" s="963"/>
      <c r="D766" s="963"/>
      <c r="E766" s="963"/>
      <c r="F766" s="963"/>
      <c r="G766" s="963"/>
      <c r="H766" s="963"/>
      <c r="I766" s="963"/>
      <c r="J766" s="963"/>
      <c r="K766" s="963"/>
      <c r="L766" s="963"/>
    </row>
    <row r="767" spans="1:12" ht="28.5" customHeight="1">
      <c r="A767" s="393" t="s">
        <v>512</v>
      </c>
      <c r="B767" s="395" t="s">
        <v>704</v>
      </c>
      <c r="C767" s="395" t="s">
        <v>705</v>
      </c>
      <c r="D767" s="396" t="s">
        <v>413</v>
      </c>
      <c r="E767" s="397">
        <v>2</v>
      </c>
      <c r="F767" s="397"/>
      <c r="G767" s="397">
        <v>2</v>
      </c>
      <c r="H767" s="399"/>
      <c r="I767" s="398"/>
      <c r="J767" s="399"/>
      <c r="K767" s="398"/>
      <c r="L767" s="399"/>
    </row>
    <row r="768" spans="1:12" ht="15" customHeight="1">
      <c r="A768" s="394"/>
      <c r="B768" s="397">
        <v>1</v>
      </c>
      <c r="C768" s="394" t="s">
        <v>284</v>
      </c>
      <c r="D768" s="396" t="s">
        <v>263</v>
      </c>
      <c r="E768" s="401"/>
      <c r="F768" s="397"/>
      <c r="G768" s="401">
        <v>7.52</v>
      </c>
      <c r="H768" s="397"/>
      <c r="I768" s="397"/>
      <c r="J768" s="397"/>
      <c r="K768" s="397"/>
      <c r="L768" s="402">
        <v>3521.39</v>
      </c>
    </row>
    <row r="769" spans="1:12" ht="28.5" customHeight="1">
      <c r="A769" s="395"/>
      <c r="B769" s="395" t="s">
        <v>285</v>
      </c>
      <c r="C769" s="395" t="s">
        <v>286</v>
      </c>
      <c r="D769" s="396" t="s">
        <v>263</v>
      </c>
      <c r="E769" s="397">
        <v>3.76</v>
      </c>
      <c r="F769" s="397"/>
      <c r="G769" s="397">
        <v>7.52</v>
      </c>
      <c r="H769" s="399">
        <v>468.27</v>
      </c>
      <c r="I769" s="398">
        <v>1</v>
      </c>
      <c r="J769" s="399">
        <v>468.27</v>
      </c>
      <c r="K769" s="398"/>
      <c r="L769" s="399">
        <v>3521.39</v>
      </c>
    </row>
    <row r="770" spans="1:12" ht="15" customHeight="1">
      <c r="A770" s="394"/>
      <c r="B770" s="397">
        <v>2</v>
      </c>
      <c r="C770" s="394" t="s">
        <v>188</v>
      </c>
      <c r="D770" s="396"/>
      <c r="E770" s="401"/>
      <c r="F770" s="397"/>
      <c r="G770" s="401"/>
      <c r="H770" s="397"/>
      <c r="I770" s="397"/>
      <c r="J770" s="397"/>
      <c r="K770" s="397"/>
      <c r="L770" s="402">
        <v>1056.08</v>
      </c>
    </row>
    <row r="771" spans="1:12" ht="15" customHeight="1">
      <c r="A771" s="394"/>
      <c r="B771" s="397"/>
      <c r="C771" s="394" t="s">
        <v>287</v>
      </c>
      <c r="D771" s="396" t="s">
        <v>263</v>
      </c>
      <c r="E771" s="401"/>
      <c r="F771" s="397"/>
      <c r="G771" s="401">
        <v>2.14</v>
      </c>
      <c r="H771" s="397"/>
      <c r="I771" s="397"/>
      <c r="J771" s="397"/>
      <c r="K771" s="397"/>
      <c r="L771" s="402">
        <v>1087.31</v>
      </c>
    </row>
    <row r="772" spans="1:12" ht="28.5" customHeight="1">
      <c r="A772" s="395"/>
      <c r="B772" s="395" t="s">
        <v>706</v>
      </c>
      <c r="C772" s="395" t="s">
        <v>707</v>
      </c>
      <c r="D772" s="396" t="s">
        <v>290</v>
      </c>
      <c r="E772" s="397">
        <v>0.85</v>
      </c>
      <c r="F772" s="397"/>
      <c r="G772" s="397">
        <v>1.7</v>
      </c>
      <c r="H772" s="399">
        <v>346.73</v>
      </c>
      <c r="I772" s="398">
        <v>1.36</v>
      </c>
      <c r="J772" s="399">
        <v>471.55</v>
      </c>
      <c r="K772" s="398"/>
      <c r="L772" s="399">
        <v>801.64</v>
      </c>
    </row>
    <row r="773" spans="1:12" ht="28.5" customHeight="1">
      <c r="A773" s="395"/>
      <c r="B773" s="395" t="s">
        <v>295</v>
      </c>
      <c r="C773" s="395" t="s">
        <v>296</v>
      </c>
      <c r="D773" s="396" t="s">
        <v>263</v>
      </c>
      <c r="E773" s="397">
        <v>0.85</v>
      </c>
      <c r="F773" s="397"/>
      <c r="G773" s="397">
        <v>1.7</v>
      </c>
      <c r="H773" s="399"/>
      <c r="I773" s="398"/>
      <c r="J773" s="399">
        <v>508.09</v>
      </c>
      <c r="K773" s="398"/>
      <c r="L773" s="399">
        <v>863.75</v>
      </c>
    </row>
    <row r="774" spans="1:12" ht="28.5" customHeight="1">
      <c r="A774" s="395"/>
      <c r="B774" s="395" t="s">
        <v>293</v>
      </c>
      <c r="C774" s="395" t="s">
        <v>294</v>
      </c>
      <c r="D774" s="396" t="s">
        <v>290</v>
      </c>
      <c r="E774" s="397">
        <v>0.22</v>
      </c>
      <c r="F774" s="397"/>
      <c r="G774" s="397">
        <v>0.44</v>
      </c>
      <c r="H774" s="399">
        <v>477.92</v>
      </c>
      <c r="I774" s="398">
        <v>1.21</v>
      </c>
      <c r="J774" s="399">
        <v>578.28</v>
      </c>
      <c r="K774" s="398"/>
      <c r="L774" s="399">
        <v>254.44</v>
      </c>
    </row>
    <row r="775" spans="1:12" ht="28.5" customHeight="1">
      <c r="A775" s="395"/>
      <c r="B775" s="395" t="s">
        <v>295</v>
      </c>
      <c r="C775" s="395" t="s">
        <v>296</v>
      </c>
      <c r="D775" s="396" t="s">
        <v>263</v>
      </c>
      <c r="E775" s="397">
        <v>0.22</v>
      </c>
      <c r="F775" s="397"/>
      <c r="G775" s="397">
        <v>0.44</v>
      </c>
      <c r="H775" s="399"/>
      <c r="I775" s="398"/>
      <c r="J775" s="399">
        <v>508.09</v>
      </c>
      <c r="K775" s="398"/>
      <c r="L775" s="399">
        <v>223.56</v>
      </c>
    </row>
    <row r="776" spans="1:12" ht="15" customHeight="1">
      <c r="A776" s="394"/>
      <c r="B776" s="397">
        <v>4</v>
      </c>
      <c r="C776" s="394" t="s">
        <v>297</v>
      </c>
      <c r="D776" s="396"/>
      <c r="E776" s="401"/>
      <c r="F776" s="397"/>
      <c r="G776" s="401"/>
      <c r="H776" s="397"/>
      <c r="I776" s="397"/>
      <c r="J776" s="397"/>
      <c r="K776" s="397"/>
      <c r="L776" s="402">
        <v>120.12</v>
      </c>
    </row>
    <row r="777" spans="1:12" ht="14.25" customHeight="1">
      <c r="A777" s="395"/>
      <c r="B777" s="395" t="s">
        <v>298</v>
      </c>
      <c r="C777" s="395" t="s">
        <v>299</v>
      </c>
      <c r="D777" s="396" t="s">
        <v>300</v>
      </c>
      <c r="E777" s="397">
        <v>0.1</v>
      </c>
      <c r="F777" s="397"/>
      <c r="G777" s="397">
        <v>0.2</v>
      </c>
      <c r="H777" s="399">
        <v>238.29</v>
      </c>
      <c r="I777" s="398">
        <v>1.77</v>
      </c>
      <c r="J777" s="399">
        <v>421.77</v>
      </c>
      <c r="K777" s="398"/>
      <c r="L777" s="399">
        <v>84.35</v>
      </c>
    </row>
    <row r="778" spans="1:12" ht="14.25" customHeight="1">
      <c r="A778" s="395"/>
      <c r="B778" s="395" t="s">
        <v>301</v>
      </c>
      <c r="C778" s="395" t="s">
        <v>302</v>
      </c>
      <c r="D778" s="396" t="s">
        <v>300</v>
      </c>
      <c r="E778" s="397">
        <v>0.03</v>
      </c>
      <c r="F778" s="397"/>
      <c r="G778" s="397">
        <v>0.06</v>
      </c>
      <c r="H778" s="399">
        <v>80.02</v>
      </c>
      <c r="I778" s="398">
        <v>1.77</v>
      </c>
      <c r="J778" s="399">
        <v>141.63999999999999</v>
      </c>
      <c r="K778" s="398"/>
      <c r="L778" s="399">
        <v>8.5</v>
      </c>
    </row>
    <row r="779" spans="1:12" ht="14.25" customHeight="1">
      <c r="A779" s="395"/>
      <c r="B779" s="395" t="s">
        <v>303</v>
      </c>
      <c r="C779" s="395" t="s">
        <v>304</v>
      </c>
      <c r="D779" s="396" t="s">
        <v>300</v>
      </c>
      <c r="E779" s="397">
        <v>0.02</v>
      </c>
      <c r="F779" s="397"/>
      <c r="G779" s="397">
        <v>0.04</v>
      </c>
      <c r="H779" s="399">
        <v>56.11</v>
      </c>
      <c r="I779" s="398">
        <v>1.39</v>
      </c>
      <c r="J779" s="399">
        <v>77.989999999999995</v>
      </c>
      <c r="K779" s="398"/>
      <c r="L779" s="399">
        <v>3.12</v>
      </c>
    </row>
    <row r="780" spans="1:12" ht="14.25" customHeight="1">
      <c r="A780" s="395"/>
      <c r="B780" s="395" t="s">
        <v>308</v>
      </c>
      <c r="C780" s="395" t="s">
        <v>309</v>
      </c>
      <c r="D780" s="396" t="s">
        <v>307</v>
      </c>
      <c r="E780" s="397">
        <v>1E-4</v>
      </c>
      <c r="F780" s="397"/>
      <c r="G780" s="397">
        <v>2.0000000000000001E-4</v>
      </c>
      <c r="H780" s="399">
        <v>80020.98</v>
      </c>
      <c r="I780" s="398">
        <v>1.22</v>
      </c>
      <c r="J780" s="399">
        <v>97625.600000000006</v>
      </c>
      <c r="K780" s="398"/>
      <c r="L780" s="399">
        <v>19.53</v>
      </c>
    </row>
    <row r="781" spans="1:12" ht="14.25" customHeight="1">
      <c r="A781" s="395"/>
      <c r="B781" s="395" t="s">
        <v>416</v>
      </c>
      <c r="C781" s="395" t="s">
        <v>417</v>
      </c>
      <c r="D781" s="396" t="s">
        <v>300</v>
      </c>
      <c r="E781" s="397">
        <v>0.03</v>
      </c>
      <c r="F781" s="397"/>
      <c r="G781" s="397">
        <v>0.06</v>
      </c>
      <c r="H781" s="399">
        <v>60.6</v>
      </c>
      <c r="I781" s="398">
        <v>1.27</v>
      </c>
      <c r="J781" s="399">
        <v>76.959999999999994</v>
      </c>
      <c r="K781" s="398"/>
      <c r="L781" s="399">
        <v>4.62</v>
      </c>
    </row>
    <row r="782" spans="1:12" ht="14.25" customHeight="1">
      <c r="A782" s="395"/>
      <c r="B782" s="395" t="s">
        <v>317</v>
      </c>
      <c r="C782" s="395" t="s">
        <v>318</v>
      </c>
      <c r="D782" s="396" t="s">
        <v>300</v>
      </c>
      <c r="E782" s="397">
        <v>0</v>
      </c>
      <c r="F782" s="397"/>
      <c r="G782" s="397">
        <v>0</v>
      </c>
      <c r="H782" s="399"/>
      <c r="I782" s="398"/>
      <c r="J782" s="399"/>
      <c r="K782" s="398"/>
      <c r="L782" s="399"/>
    </row>
    <row r="783" spans="1:12" ht="14.25" customHeight="1">
      <c r="A783" s="395"/>
      <c r="B783" s="395" t="s">
        <v>319</v>
      </c>
      <c r="C783" s="395" t="s">
        <v>320</v>
      </c>
      <c r="D783" s="396" t="s">
        <v>307</v>
      </c>
      <c r="E783" s="397">
        <v>0</v>
      </c>
      <c r="F783" s="397"/>
      <c r="G783" s="397">
        <v>0</v>
      </c>
      <c r="H783" s="399"/>
      <c r="I783" s="398"/>
      <c r="J783" s="399"/>
      <c r="K783" s="398"/>
      <c r="L783" s="399"/>
    </row>
    <row r="784" spans="1:12" ht="28.5" customHeight="1">
      <c r="A784" s="395"/>
      <c r="B784" s="395" t="s">
        <v>321</v>
      </c>
      <c r="C784" s="395" t="s">
        <v>420</v>
      </c>
      <c r="D784" s="396" t="s">
        <v>283</v>
      </c>
      <c r="E784" s="397">
        <v>0</v>
      </c>
      <c r="F784" s="397"/>
      <c r="G784" s="397">
        <v>0</v>
      </c>
      <c r="H784" s="399"/>
      <c r="I784" s="398"/>
      <c r="J784" s="399"/>
      <c r="K784" s="398"/>
      <c r="L784" s="399"/>
    </row>
    <row r="785" spans="1:12" ht="14.25" customHeight="1">
      <c r="A785" s="395"/>
      <c r="B785" s="395" t="s">
        <v>421</v>
      </c>
      <c r="C785" s="403" t="s">
        <v>422</v>
      </c>
      <c r="D785" s="404" t="s">
        <v>300</v>
      </c>
      <c r="E785" s="405">
        <v>0</v>
      </c>
      <c r="F785" s="405"/>
      <c r="G785" s="405">
        <v>0</v>
      </c>
      <c r="H785" s="406"/>
      <c r="I785" s="407"/>
      <c r="J785" s="406"/>
      <c r="K785" s="407"/>
      <c r="L785" s="406"/>
    </row>
    <row r="786" spans="1:12" ht="15" customHeight="1">
      <c r="A786" s="395"/>
      <c r="B786" s="395"/>
      <c r="C786" s="408" t="s">
        <v>327</v>
      </c>
      <c r="D786" s="396"/>
      <c r="E786" s="397"/>
      <c r="F786" s="397"/>
      <c r="G786" s="397"/>
      <c r="H786" s="399"/>
      <c r="I786" s="398"/>
      <c r="J786" s="399"/>
      <c r="K786" s="398"/>
      <c r="L786" s="399">
        <v>5784.9</v>
      </c>
    </row>
    <row r="787" spans="1:12" ht="14.25" customHeight="1">
      <c r="A787" s="395"/>
      <c r="B787" s="395"/>
      <c r="C787" s="395" t="s">
        <v>328</v>
      </c>
      <c r="D787" s="396"/>
      <c r="E787" s="397"/>
      <c r="F787" s="397"/>
      <c r="G787" s="397"/>
      <c r="H787" s="399"/>
      <c r="I787" s="398"/>
      <c r="J787" s="399"/>
      <c r="K787" s="398"/>
      <c r="L787" s="399">
        <v>4608.7</v>
      </c>
    </row>
    <row r="788" spans="1:12" ht="14.25" customHeight="1">
      <c r="A788" s="395"/>
      <c r="B788" s="395" t="s">
        <v>329</v>
      </c>
      <c r="C788" s="395" t="s">
        <v>330</v>
      </c>
      <c r="D788" s="396" t="s">
        <v>331</v>
      </c>
      <c r="E788" s="397">
        <v>103</v>
      </c>
      <c r="F788" s="397"/>
      <c r="G788" s="397">
        <v>103</v>
      </c>
      <c r="H788" s="399"/>
      <c r="I788" s="398"/>
      <c r="J788" s="399"/>
      <c r="K788" s="398"/>
      <c r="L788" s="399">
        <v>4746.96</v>
      </c>
    </row>
    <row r="789" spans="1:12" ht="14.25" customHeight="1">
      <c r="A789" s="403"/>
      <c r="B789" s="403" t="s">
        <v>332</v>
      </c>
      <c r="C789" s="403" t="s">
        <v>333</v>
      </c>
      <c r="D789" s="404" t="s">
        <v>331</v>
      </c>
      <c r="E789" s="405">
        <v>60</v>
      </c>
      <c r="F789" s="405"/>
      <c r="G789" s="405">
        <v>60</v>
      </c>
      <c r="H789" s="406"/>
      <c r="I789" s="407"/>
      <c r="J789" s="406"/>
      <c r="K789" s="407"/>
      <c r="L789" s="406">
        <v>2765.22</v>
      </c>
    </row>
    <row r="790" spans="1:12" ht="15" customHeight="1">
      <c r="C790" s="964" t="s">
        <v>334</v>
      </c>
      <c r="D790" s="964"/>
      <c r="E790" s="964"/>
      <c r="F790" s="964"/>
      <c r="G790" s="964"/>
      <c r="H790" s="964"/>
      <c r="I790" s="965">
        <v>6648.54</v>
      </c>
      <c r="J790" s="965"/>
      <c r="K790" s="965">
        <v>13297.08</v>
      </c>
      <c r="L790" s="965"/>
    </row>
    <row r="792" spans="1:12" ht="15" customHeight="1">
      <c r="A792" s="411"/>
      <c r="B792" s="412"/>
      <c r="C792" s="966" t="s">
        <v>597</v>
      </c>
      <c r="D792" s="966"/>
      <c r="E792" s="966"/>
      <c r="F792" s="966"/>
      <c r="G792" s="966"/>
      <c r="H792" s="966"/>
      <c r="I792" s="402"/>
      <c r="J792" s="411"/>
      <c r="K792" s="413"/>
      <c r="L792" s="402">
        <v>5784.9</v>
      </c>
    </row>
    <row r="793" spans="1:12" ht="14.25" customHeight="1">
      <c r="A793" s="409"/>
      <c r="B793" s="410"/>
      <c r="C793" s="967" t="s">
        <v>337</v>
      </c>
      <c r="D793" s="968"/>
      <c r="E793" s="968"/>
      <c r="F793" s="968"/>
      <c r="G793" s="968"/>
      <c r="H793" s="968"/>
      <c r="I793" s="399"/>
      <c r="J793" s="409"/>
      <c r="K793" s="397"/>
      <c r="L793" s="399"/>
    </row>
    <row r="794" spans="1:12" ht="14.25" customHeight="1">
      <c r="A794" s="409"/>
      <c r="B794" s="410"/>
      <c r="C794" s="968" t="s">
        <v>338</v>
      </c>
      <c r="D794" s="968"/>
      <c r="E794" s="968"/>
      <c r="F794" s="968"/>
      <c r="G794" s="968"/>
      <c r="H794" s="968"/>
      <c r="I794" s="399"/>
      <c r="J794" s="409"/>
      <c r="K794" s="397"/>
      <c r="L794" s="399">
        <v>3521.39</v>
      </c>
    </row>
    <row r="795" spans="1:12" ht="14.25" hidden="1" customHeight="1">
      <c r="A795" s="409"/>
      <c r="B795" s="410"/>
      <c r="C795" s="968" t="s">
        <v>339</v>
      </c>
      <c r="D795" s="968"/>
      <c r="E795" s="968"/>
      <c r="F795" s="968"/>
      <c r="G795" s="968"/>
      <c r="H795" s="968"/>
      <c r="I795" s="399"/>
      <c r="J795" s="409"/>
      <c r="K795" s="397"/>
      <c r="L795" s="399">
        <v>2143.39</v>
      </c>
    </row>
    <row r="796" spans="1:12" ht="14.25" hidden="1" customHeight="1">
      <c r="A796" s="409"/>
      <c r="B796" s="410"/>
      <c r="C796" s="967" t="s">
        <v>340</v>
      </c>
      <c r="D796" s="968"/>
      <c r="E796" s="968"/>
      <c r="F796" s="968"/>
      <c r="G796" s="968"/>
      <c r="H796" s="968"/>
      <c r="I796" s="399"/>
      <c r="J796" s="409"/>
      <c r="K796" s="397"/>
      <c r="L796" s="399"/>
    </row>
    <row r="797" spans="1:12" ht="14.25" customHeight="1">
      <c r="A797" s="409"/>
      <c r="B797" s="410"/>
      <c r="C797" s="968" t="s">
        <v>339</v>
      </c>
      <c r="D797" s="968"/>
      <c r="E797" s="968"/>
      <c r="F797" s="968"/>
      <c r="G797" s="968"/>
      <c r="H797" s="968"/>
      <c r="I797" s="399"/>
      <c r="J797" s="409"/>
      <c r="K797" s="397"/>
      <c r="L797" s="399">
        <v>1056.08</v>
      </c>
    </row>
    <row r="798" spans="1:12" ht="14.25" hidden="1" customHeight="1">
      <c r="A798" s="409"/>
      <c r="B798" s="410"/>
      <c r="C798" s="967" t="s">
        <v>341</v>
      </c>
      <c r="D798" s="968"/>
      <c r="E798" s="968"/>
      <c r="F798" s="968"/>
      <c r="G798" s="968"/>
      <c r="H798" s="968"/>
      <c r="I798" s="399"/>
      <c r="J798" s="409"/>
      <c r="K798" s="397"/>
      <c r="L798" s="399"/>
    </row>
    <row r="799" spans="1:12" ht="14.25" customHeight="1">
      <c r="A799" s="409"/>
      <c r="B799" s="410"/>
      <c r="C799" s="968" t="s">
        <v>342</v>
      </c>
      <c r="D799" s="968"/>
      <c r="E799" s="968"/>
      <c r="F799" s="968"/>
      <c r="G799" s="968"/>
      <c r="H799" s="968"/>
      <c r="I799" s="399"/>
      <c r="J799" s="409"/>
      <c r="K799" s="397"/>
      <c r="L799" s="399">
        <v>1087.31</v>
      </c>
    </row>
    <row r="800" spans="1:12" ht="14.25" hidden="1" customHeight="1">
      <c r="A800" s="409"/>
      <c r="B800" s="410"/>
      <c r="C800" s="968" t="s">
        <v>343</v>
      </c>
      <c r="D800" s="968"/>
      <c r="E800" s="968"/>
      <c r="F800" s="968"/>
      <c r="G800" s="968"/>
      <c r="H800" s="968"/>
      <c r="I800" s="399"/>
      <c r="J800" s="409"/>
      <c r="K800" s="397"/>
      <c r="L800" s="399">
        <v>0</v>
      </c>
    </row>
    <row r="801" spans="1:12" ht="14.25" customHeight="1">
      <c r="A801" s="409"/>
      <c r="B801" s="410"/>
      <c r="C801" s="968" t="s">
        <v>344</v>
      </c>
      <c r="D801" s="968"/>
      <c r="E801" s="968"/>
      <c r="F801" s="968"/>
      <c r="G801" s="968"/>
      <c r="H801" s="968"/>
      <c r="I801" s="399"/>
      <c r="J801" s="409"/>
      <c r="K801" s="397"/>
      <c r="L801" s="399">
        <v>120.12</v>
      </c>
    </row>
    <row r="802" spans="1:12" ht="14.25" customHeight="1">
      <c r="A802" s="409"/>
      <c r="B802" s="410"/>
      <c r="C802" s="967" t="s">
        <v>340</v>
      </c>
      <c r="D802" s="968"/>
      <c r="E802" s="968"/>
      <c r="F802" s="968"/>
      <c r="G802" s="968"/>
      <c r="H802" s="968"/>
      <c r="I802" s="399"/>
      <c r="J802" s="409"/>
      <c r="K802" s="397"/>
      <c r="L802" s="399"/>
    </row>
    <row r="803" spans="1:12" ht="14.25" customHeight="1">
      <c r="A803" s="409"/>
      <c r="B803" s="410"/>
      <c r="C803" s="968" t="s">
        <v>345</v>
      </c>
      <c r="D803" s="968"/>
      <c r="E803" s="968"/>
      <c r="F803" s="968"/>
      <c r="G803" s="968"/>
      <c r="H803" s="968"/>
      <c r="I803" s="399"/>
      <c r="J803" s="409"/>
      <c r="K803" s="397"/>
      <c r="L803" s="399">
        <v>120.12</v>
      </c>
    </row>
    <row r="804" spans="1:12" ht="14.25" hidden="1" customHeight="1">
      <c r="A804" s="409"/>
      <c r="B804" s="410"/>
      <c r="C804" s="968" t="s">
        <v>346</v>
      </c>
      <c r="D804" s="968"/>
      <c r="E804" s="968"/>
      <c r="F804" s="968"/>
      <c r="G804" s="968"/>
      <c r="H804" s="968"/>
      <c r="I804" s="399"/>
      <c r="J804" s="409"/>
      <c r="K804" s="397"/>
      <c r="L804" s="399">
        <v>0</v>
      </c>
    </row>
    <row r="805" spans="1:12" ht="14.25" hidden="1" customHeight="1">
      <c r="A805" s="409"/>
      <c r="B805" s="410"/>
      <c r="C805" s="968" t="s">
        <v>347</v>
      </c>
      <c r="D805" s="968"/>
      <c r="E805" s="968"/>
      <c r="F805" s="968"/>
      <c r="G805" s="968"/>
      <c r="H805" s="968"/>
      <c r="I805" s="399"/>
      <c r="J805" s="409"/>
      <c r="K805" s="397"/>
      <c r="L805" s="399">
        <v>0</v>
      </c>
    </row>
    <row r="806" spans="1:12" ht="14.25" customHeight="1">
      <c r="A806" s="409"/>
      <c r="B806" s="410"/>
      <c r="C806" s="968" t="s">
        <v>348</v>
      </c>
      <c r="D806" s="968"/>
      <c r="E806" s="968"/>
      <c r="F806" s="968"/>
      <c r="G806" s="968"/>
      <c r="H806" s="968"/>
      <c r="I806" s="399"/>
      <c r="J806" s="409"/>
      <c r="K806" s="397"/>
      <c r="L806" s="399">
        <v>4608.7</v>
      </c>
    </row>
    <row r="807" spans="1:12" ht="14.25" customHeight="1">
      <c r="A807" s="409"/>
      <c r="B807" s="410"/>
      <c r="C807" s="968" t="s">
        <v>349</v>
      </c>
      <c r="D807" s="968"/>
      <c r="E807" s="968"/>
      <c r="F807" s="968"/>
      <c r="G807" s="968"/>
      <c r="H807" s="968"/>
      <c r="I807" s="399"/>
      <c r="J807" s="409"/>
      <c r="K807" s="397"/>
      <c r="L807" s="399">
        <v>4746.96</v>
      </c>
    </row>
    <row r="808" spans="1:12" ht="14.25" customHeight="1">
      <c r="A808" s="409"/>
      <c r="B808" s="410"/>
      <c r="C808" s="968" t="s">
        <v>350</v>
      </c>
      <c r="D808" s="968"/>
      <c r="E808" s="968"/>
      <c r="F808" s="968"/>
      <c r="G808" s="968"/>
      <c r="H808" s="968"/>
      <c r="I808" s="399"/>
      <c r="J808" s="409"/>
      <c r="K808" s="397"/>
      <c r="L808" s="399">
        <v>2765.22</v>
      </c>
    </row>
    <row r="809" spans="1:12" ht="14.25" hidden="1" customHeight="1">
      <c r="A809" s="409"/>
      <c r="B809" s="410"/>
      <c r="C809" s="968" t="s">
        <v>351</v>
      </c>
      <c r="D809" s="968"/>
      <c r="E809" s="968"/>
      <c r="F809" s="968"/>
      <c r="G809" s="968"/>
      <c r="H809" s="968"/>
      <c r="I809" s="399"/>
      <c r="J809" s="409"/>
      <c r="K809" s="397"/>
      <c r="L809" s="399">
        <v>0</v>
      </c>
    </row>
    <row r="810" spans="1:12" ht="14.25" hidden="1" customHeight="1">
      <c r="A810" s="409"/>
      <c r="B810" s="410"/>
      <c r="C810" s="967" t="s">
        <v>337</v>
      </c>
      <c r="D810" s="968"/>
      <c r="E810" s="968"/>
      <c r="F810" s="968"/>
      <c r="G810" s="968"/>
      <c r="H810" s="968"/>
      <c r="I810" s="399"/>
      <c r="J810" s="409"/>
      <c r="K810" s="397"/>
      <c r="L810" s="399"/>
    </row>
    <row r="811" spans="1:12" ht="14.25" hidden="1" customHeight="1">
      <c r="A811" s="409"/>
      <c r="B811" s="410"/>
      <c r="C811" s="968" t="s">
        <v>352</v>
      </c>
      <c r="D811" s="968"/>
      <c r="E811" s="968"/>
      <c r="F811" s="968"/>
      <c r="G811" s="968"/>
      <c r="H811" s="968"/>
      <c r="I811" s="399"/>
      <c r="J811" s="409"/>
      <c r="K811" s="397"/>
      <c r="L811" s="399">
        <v>0</v>
      </c>
    </row>
    <row r="812" spans="1:12" ht="14.25" hidden="1" customHeight="1">
      <c r="A812" s="409"/>
      <c r="B812" s="410"/>
      <c r="C812" s="968" t="s">
        <v>353</v>
      </c>
      <c r="D812" s="968"/>
      <c r="E812" s="968"/>
      <c r="F812" s="968"/>
      <c r="G812" s="968"/>
      <c r="H812" s="968"/>
      <c r="I812" s="399"/>
      <c r="J812" s="409"/>
      <c r="K812" s="397"/>
      <c r="L812" s="399">
        <v>0</v>
      </c>
    </row>
    <row r="813" spans="1:12" ht="14.25" hidden="1" customHeight="1">
      <c r="A813" s="409"/>
      <c r="B813" s="410"/>
      <c r="C813" s="968" t="s">
        <v>354</v>
      </c>
      <c r="D813" s="968"/>
      <c r="E813" s="968"/>
      <c r="F813" s="968"/>
      <c r="G813" s="968"/>
      <c r="H813" s="968"/>
      <c r="I813" s="399"/>
      <c r="J813" s="409"/>
      <c r="K813" s="397"/>
      <c r="L813" s="399"/>
    </row>
    <row r="814" spans="1:12" ht="14.25" hidden="1" customHeight="1">
      <c r="A814" s="409"/>
      <c r="B814" s="410"/>
      <c r="C814" s="968" t="s">
        <v>355</v>
      </c>
      <c r="D814" s="968"/>
      <c r="E814" s="968"/>
      <c r="F814" s="968"/>
      <c r="G814" s="968"/>
      <c r="H814" s="968"/>
      <c r="I814" s="399"/>
      <c r="J814" s="409"/>
      <c r="K814" s="397"/>
      <c r="L814" s="399">
        <v>0</v>
      </c>
    </row>
    <row r="815" spans="1:12" ht="15" customHeight="1">
      <c r="A815" s="411"/>
      <c r="B815" s="412"/>
      <c r="C815" s="966" t="s">
        <v>356</v>
      </c>
      <c r="D815" s="966"/>
      <c r="E815" s="966"/>
      <c r="F815" s="966"/>
      <c r="G815" s="966"/>
      <c r="H815" s="966"/>
      <c r="I815" s="402"/>
      <c r="J815" s="411"/>
      <c r="K815" s="413"/>
      <c r="L815" s="402">
        <v>13297.08</v>
      </c>
    </row>
    <row r="816" spans="1:12" ht="14.25" customHeight="1">
      <c r="A816" s="409"/>
      <c r="B816" s="410"/>
      <c r="C816" s="967" t="s">
        <v>357</v>
      </c>
      <c r="D816" s="968"/>
      <c r="E816" s="968"/>
      <c r="F816" s="968"/>
      <c r="G816" s="968"/>
      <c r="H816" s="968"/>
      <c r="I816" s="399"/>
      <c r="J816" s="409"/>
      <c r="K816" s="397"/>
      <c r="L816" s="399"/>
    </row>
    <row r="817" spans="1:12" ht="14.25" hidden="1" customHeight="1">
      <c r="A817" s="409"/>
      <c r="B817" s="410"/>
      <c r="C817" s="968" t="s">
        <v>358</v>
      </c>
      <c r="D817" s="968"/>
      <c r="E817" s="968"/>
      <c r="F817" s="968"/>
      <c r="G817" s="968"/>
      <c r="H817" s="968"/>
      <c r="I817" s="399"/>
      <c r="J817" s="409"/>
      <c r="K817" s="397"/>
      <c r="L817" s="399">
        <v>0</v>
      </c>
    </row>
    <row r="818" spans="1:12" ht="14.25" hidden="1" customHeight="1">
      <c r="A818" s="409"/>
      <c r="B818" s="410"/>
      <c r="C818" s="968" t="s">
        <v>359</v>
      </c>
      <c r="D818" s="968"/>
      <c r="E818" s="968"/>
      <c r="F818" s="968"/>
      <c r="G818" s="968"/>
      <c r="H818" s="968"/>
      <c r="I818" s="399"/>
      <c r="J818" s="409"/>
      <c r="K818" s="397"/>
      <c r="L818" s="399">
        <v>0</v>
      </c>
    </row>
    <row r="819" spans="1:12" ht="14.25" customHeight="1">
      <c r="A819" s="409"/>
      <c r="B819" s="410"/>
      <c r="C819" s="968" t="s">
        <v>360</v>
      </c>
      <c r="D819" s="968"/>
      <c r="E819" s="968"/>
      <c r="F819" s="983"/>
      <c r="G819" s="401">
        <v>7.52</v>
      </c>
      <c r="H819" s="409"/>
      <c r="I819" s="409"/>
      <c r="J819" s="409"/>
      <c r="K819" s="409"/>
      <c r="L819" s="409"/>
    </row>
    <row r="820" spans="1:12" ht="14.25" customHeight="1">
      <c r="A820" s="409"/>
      <c r="B820" s="410"/>
      <c r="C820" s="968" t="s">
        <v>361</v>
      </c>
      <c r="D820" s="968"/>
      <c r="E820" s="968"/>
      <c r="F820" s="983"/>
      <c r="G820" s="401">
        <v>2.14</v>
      </c>
      <c r="H820" s="409"/>
      <c r="I820" s="409"/>
      <c r="J820" s="409"/>
      <c r="K820" s="409"/>
      <c r="L820" s="409"/>
    </row>
    <row r="823" spans="1:12" ht="16.5" customHeight="1">
      <c r="A823" s="963" t="s">
        <v>700</v>
      </c>
      <c r="B823" s="963"/>
      <c r="C823" s="963"/>
      <c r="D823" s="963"/>
      <c r="E823" s="963"/>
      <c r="F823" s="963"/>
      <c r="G823" s="963"/>
      <c r="H823" s="963"/>
      <c r="I823" s="963"/>
      <c r="J823" s="963"/>
      <c r="K823" s="963"/>
      <c r="L823" s="963"/>
    </row>
    <row r="824" spans="1:12" ht="71.25" customHeight="1">
      <c r="A824" s="415" t="s">
        <v>513</v>
      </c>
      <c r="B824" s="416" t="s">
        <v>721</v>
      </c>
      <c r="C824" s="416" t="s">
        <v>725</v>
      </c>
      <c r="D824" s="417" t="s">
        <v>283</v>
      </c>
      <c r="E824" s="418">
        <v>8</v>
      </c>
      <c r="F824" s="418"/>
      <c r="G824" s="418">
        <v>8</v>
      </c>
      <c r="H824" s="419"/>
      <c r="I824" s="420"/>
      <c r="J824" s="419">
        <v>4274.54</v>
      </c>
      <c r="K824" s="420"/>
      <c r="L824" s="419">
        <v>34196.32</v>
      </c>
    </row>
    <row r="825" spans="1:12" ht="15" customHeight="1">
      <c r="A825" s="414"/>
      <c r="B825" s="414"/>
      <c r="C825" s="984" t="s">
        <v>334</v>
      </c>
      <c r="D825" s="984"/>
      <c r="E825" s="984"/>
      <c r="F825" s="984"/>
      <c r="G825" s="984"/>
      <c r="H825" s="984"/>
      <c r="I825" s="985">
        <v>4274.54</v>
      </c>
      <c r="J825" s="985"/>
      <c r="K825" s="985">
        <v>34196.32</v>
      </c>
      <c r="L825" s="985"/>
    </row>
    <row r="827" spans="1:12" ht="15" hidden="1" customHeight="1">
      <c r="A827" s="411"/>
      <c r="B827" s="412"/>
      <c r="C827" s="966" t="s">
        <v>597</v>
      </c>
      <c r="D827" s="966"/>
      <c r="E827" s="966"/>
      <c r="F827" s="966"/>
      <c r="G827" s="966"/>
      <c r="H827" s="966"/>
      <c r="I827" s="402"/>
      <c r="J827" s="411"/>
      <c r="K827" s="413"/>
      <c r="L827" s="402">
        <v>0</v>
      </c>
    </row>
    <row r="828" spans="1:12" ht="14.25" hidden="1" customHeight="1">
      <c r="A828" s="409"/>
      <c r="B828" s="410"/>
      <c r="C828" s="967" t="s">
        <v>337</v>
      </c>
      <c r="D828" s="968"/>
      <c r="E828" s="968"/>
      <c r="F828" s="968"/>
      <c r="G828" s="968"/>
      <c r="H828" s="968"/>
      <c r="I828" s="399"/>
      <c r="J828" s="409"/>
      <c r="K828" s="397"/>
      <c r="L828" s="399"/>
    </row>
    <row r="829" spans="1:12" ht="14.25" hidden="1" customHeight="1">
      <c r="A829" s="409"/>
      <c r="B829" s="410"/>
      <c r="C829" s="968" t="s">
        <v>338</v>
      </c>
      <c r="D829" s="968"/>
      <c r="E829" s="968"/>
      <c r="F829" s="968"/>
      <c r="G829" s="968"/>
      <c r="H829" s="968"/>
      <c r="I829" s="399"/>
      <c r="J829" s="409"/>
      <c r="K829" s="397"/>
      <c r="L829" s="399">
        <v>0</v>
      </c>
    </row>
    <row r="830" spans="1:12" ht="14.25" hidden="1" customHeight="1">
      <c r="A830" s="409"/>
      <c r="B830" s="410"/>
      <c r="C830" s="968" t="s">
        <v>339</v>
      </c>
      <c r="D830" s="968"/>
      <c r="E830" s="968"/>
      <c r="F830" s="968"/>
      <c r="G830" s="968"/>
      <c r="H830" s="968"/>
      <c r="I830" s="399"/>
      <c r="J830" s="409"/>
      <c r="K830" s="397"/>
      <c r="L830" s="399">
        <v>0</v>
      </c>
    </row>
    <row r="831" spans="1:12" ht="14.25" hidden="1" customHeight="1">
      <c r="A831" s="409"/>
      <c r="B831" s="410"/>
      <c r="C831" s="967" t="s">
        <v>340</v>
      </c>
      <c r="D831" s="968"/>
      <c r="E831" s="968"/>
      <c r="F831" s="968"/>
      <c r="G831" s="968"/>
      <c r="H831" s="968"/>
      <c r="I831" s="399"/>
      <c r="J831" s="409"/>
      <c r="K831" s="397"/>
      <c r="L831" s="399"/>
    </row>
    <row r="832" spans="1:12" ht="14.25" hidden="1" customHeight="1">
      <c r="A832" s="409"/>
      <c r="B832" s="410"/>
      <c r="C832" s="968" t="s">
        <v>339</v>
      </c>
      <c r="D832" s="968"/>
      <c r="E832" s="968"/>
      <c r="F832" s="968"/>
      <c r="G832" s="968"/>
      <c r="H832" s="968"/>
      <c r="I832" s="399"/>
      <c r="J832" s="409"/>
      <c r="K832" s="397"/>
      <c r="L832" s="399">
        <v>0</v>
      </c>
    </row>
    <row r="833" spans="1:12" ht="14.25" hidden="1" customHeight="1">
      <c r="A833" s="409"/>
      <c r="B833" s="410"/>
      <c r="C833" s="967" t="s">
        <v>341</v>
      </c>
      <c r="D833" s="968"/>
      <c r="E833" s="968"/>
      <c r="F833" s="968"/>
      <c r="G833" s="968"/>
      <c r="H833" s="968"/>
      <c r="I833" s="399"/>
      <c r="J833" s="409"/>
      <c r="K833" s="397"/>
      <c r="L833" s="399"/>
    </row>
    <row r="834" spans="1:12" ht="14.25" hidden="1" customHeight="1">
      <c r="A834" s="409"/>
      <c r="B834" s="410"/>
      <c r="C834" s="968" t="s">
        <v>342</v>
      </c>
      <c r="D834" s="968"/>
      <c r="E834" s="968"/>
      <c r="F834" s="968"/>
      <c r="G834" s="968"/>
      <c r="H834" s="968"/>
      <c r="I834" s="399"/>
      <c r="J834" s="409"/>
      <c r="K834" s="397"/>
      <c r="L834" s="399">
        <v>0</v>
      </c>
    </row>
    <row r="835" spans="1:12" ht="14.25" hidden="1" customHeight="1">
      <c r="A835" s="409"/>
      <c r="B835" s="410"/>
      <c r="C835" s="968" t="s">
        <v>343</v>
      </c>
      <c r="D835" s="968"/>
      <c r="E835" s="968"/>
      <c r="F835" s="968"/>
      <c r="G835" s="968"/>
      <c r="H835" s="968"/>
      <c r="I835" s="399"/>
      <c r="J835" s="409"/>
      <c r="K835" s="397"/>
      <c r="L835" s="399">
        <v>0</v>
      </c>
    </row>
    <row r="836" spans="1:12" ht="14.25" hidden="1" customHeight="1">
      <c r="A836" s="409"/>
      <c r="B836" s="410"/>
      <c r="C836" s="968" t="s">
        <v>344</v>
      </c>
      <c r="D836" s="968"/>
      <c r="E836" s="968"/>
      <c r="F836" s="968"/>
      <c r="G836" s="968"/>
      <c r="H836" s="968"/>
      <c r="I836" s="399"/>
      <c r="J836" s="409"/>
      <c r="K836" s="397"/>
      <c r="L836" s="399">
        <v>0</v>
      </c>
    </row>
    <row r="837" spans="1:12" ht="14.25" hidden="1" customHeight="1">
      <c r="A837" s="409"/>
      <c r="B837" s="410"/>
      <c r="C837" s="967" t="s">
        <v>340</v>
      </c>
      <c r="D837" s="968"/>
      <c r="E837" s="968"/>
      <c r="F837" s="968"/>
      <c r="G837" s="968"/>
      <c r="H837" s="968"/>
      <c r="I837" s="399"/>
      <c r="J837" s="409"/>
      <c r="K837" s="397"/>
      <c r="L837" s="399"/>
    </row>
    <row r="838" spans="1:12" ht="14.25" hidden="1" customHeight="1">
      <c r="A838" s="409"/>
      <c r="B838" s="410"/>
      <c r="C838" s="968" t="s">
        <v>345</v>
      </c>
      <c r="D838" s="968"/>
      <c r="E838" s="968"/>
      <c r="F838" s="968"/>
      <c r="G838" s="968"/>
      <c r="H838" s="968"/>
      <c r="I838" s="399"/>
      <c r="J838" s="409"/>
      <c r="K838" s="397"/>
      <c r="L838" s="399">
        <v>0</v>
      </c>
    </row>
    <row r="839" spans="1:12" ht="14.25" hidden="1" customHeight="1">
      <c r="A839" s="409"/>
      <c r="B839" s="410"/>
      <c r="C839" s="968" t="s">
        <v>346</v>
      </c>
      <c r="D839" s="968"/>
      <c r="E839" s="968"/>
      <c r="F839" s="968"/>
      <c r="G839" s="968"/>
      <c r="H839" s="968"/>
      <c r="I839" s="399"/>
      <c r="J839" s="409"/>
      <c r="K839" s="397"/>
      <c r="L839" s="399">
        <v>0</v>
      </c>
    </row>
    <row r="840" spans="1:12" ht="14.25" hidden="1" customHeight="1">
      <c r="A840" s="409"/>
      <c r="B840" s="410"/>
      <c r="C840" s="968" t="s">
        <v>347</v>
      </c>
      <c r="D840" s="968"/>
      <c r="E840" s="968"/>
      <c r="F840" s="968"/>
      <c r="G840" s="968"/>
      <c r="H840" s="968"/>
      <c r="I840" s="399"/>
      <c r="J840" s="409"/>
      <c r="K840" s="397"/>
      <c r="L840" s="399">
        <v>0</v>
      </c>
    </row>
    <row r="841" spans="1:12" ht="14.25" hidden="1" customHeight="1">
      <c r="A841" s="409"/>
      <c r="B841" s="410"/>
      <c r="C841" s="968" t="s">
        <v>348</v>
      </c>
      <c r="D841" s="968"/>
      <c r="E841" s="968"/>
      <c r="F841" s="968"/>
      <c r="G841" s="968"/>
      <c r="H841" s="968"/>
      <c r="I841" s="399"/>
      <c r="J841" s="409"/>
      <c r="K841" s="397"/>
      <c r="L841" s="399">
        <v>0</v>
      </c>
    </row>
    <row r="842" spans="1:12" ht="14.25" hidden="1" customHeight="1">
      <c r="A842" s="409"/>
      <c r="B842" s="410"/>
      <c r="C842" s="968" t="s">
        <v>349</v>
      </c>
      <c r="D842" s="968"/>
      <c r="E842" s="968"/>
      <c r="F842" s="968"/>
      <c r="G842" s="968"/>
      <c r="H842" s="968"/>
      <c r="I842" s="399"/>
      <c r="J842" s="409"/>
      <c r="K842" s="397"/>
      <c r="L842" s="399">
        <v>0</v>
      </c>
    </row>
    <row r="843" spans="1:12" ht="14.25" hidden="1" customHeight="1">
      <c r="A843" s="409"/>
      <c r="B843" s="410"/>
      <c r="C843" s="968" t="s">
        <v>350</v>
      </c>
      <c r="D843" s="968"/>
      <c r="E843" s="968"/>
      <c r="F843" s="968"/>
      <c r="G843" s="968"/>
      <c r="H843" s="968"/>
      <c r="I843" s="399"/>
      <c r="J843" s="409"/>
      <c r="K843" s="397"/>
      <c r="L843" s="399">
        <v>0</v>
      </c>
    </row>
    <row r="844" spans="1:12" ht="14.25" customHeight="1">
      <c r="A844" s="409"/>
      <c r="B844" s="410"/>
      <c r="C844" s="968" t="s">
        <v>351</v>
      </c>
      <c r="D844" s="968"/>
      <c r="E844" s="968"/>
      <c r="F844" s="968"/>
      <c r="G844" s="968"/>
      <c r="H844" s="968"/>
      <c r="I844" s="399"/>
      <c r="J844" s="409"/>
      <c r="K844" s="397"/>
      <c r="L844" s="399">
        <v>34196.32</v>
      </c>
    </row>
    <row r="845" spans="1:12" ht="14.25" customHeight="1">
      <c r="A845" s="409"/>
      <c r="B845" s="410"/>
      <c r="C845" s="967" t="s">
        <v>337</v>
      </c>
      <c r="D845" s="968"/>
      <c r="E845" s="968"/>
      <c r="F845" s="968"/>
      <c r="G845" s="968"/>
      <c r="H845" s="968"/>
      <c r="I845" s="399"/>
      <c r="J845" s="409"/>
      <c r="K845" s="397"/>
      <c r="L845" s="399"/>
    </row>
    <row r="846" spans="1:12" ht="14.25" customHeight="1">
      <c r="A846" s="409"/>
      <c r="B846" s="410"/>
      <c r="C846" s="968" t="s">
        <v>352</v>
      </c>
      <c r="D846" s="968"/>
      <c r="E846" s="968"/>
      <c r="F846" s="968"/>
      <c r="G846" s="968"/>
      <c r="H846" s="968"/>
      <c r="I846" s="399"/>
      <c r="J846" s="409"/>
      <c r="K846" s="397"/>
      <c r="L846" s="399">
        <v>34196.32</v>
      </c>
    </row>
    <row r="847" spans="1:12" ht="14.25" hidden="1" customHeight="1">
      <c r="A847" s="409"/>
      <c r="B847" s="410"/>
      <c r="C847" s="968" t="s">
        <v>353</v>
      </c>
      <c r="D847" s="968"/>
      <c r="E847" s="968"/>
      <c r="F847" s="968"/>
      <c r="G847" s="968"/>
      <c r="H847" s="968"/>
      <c r="I847" s="399"/>
      <c r="J847" s="409"/>
      <c r="K847" s="397"/>
      <c r="L847" s="399">
        <v>0</v>
      </c>
    </row>
    <row r="848" spans="1:12" ht="14.25" hidden="1" customHeight="1">
      <c r="A848" s="409"/>
      <c r="B848" s="410"/>
      <c r="C848" s="968" t="s">
        <v>354</v>
      </c>
      <c r="D848" s="968"/>
      <c r="E848" s="968"/>
      <c r="F848" s="968"/>
      <c r="G848" s="968"/>
      <c r="H848" s="968"/>
      <c r="I848" s="399"/>
      <c r="J848" s="409"/>
      <c r="K848" s="397"/>
      <c r="L848" s="399"/>
    </row>
    <row r="849" spans="1:12" ht="14.25" hidden="1" customHeight="1">
      <c r="A849" s="409"/>
      <c r="B849" s="410"/>
      <c r="C849" s="968" t="s">
        <v>355</v>
      </c>
      <c r="D849" s="968"/>
      <c r="E849" s="968"/>
      <c r="F849" s="968"/>
      <c r="G849" s="968"/>
      <c r="H849" s="968"/>
      <c r="I849" s="399"/>
      <c r="J849" s="409"/>
      <c r="K849" s="397"/>
      <c r="L849" s="399">
        <v>0</v>
      </c>
    </row>
    <row r="850" spans="1:12" ht="15" customHeight="1">
      <c r="A850" s="411"/>
      <c r="B850" s="412"/>
      <c r="C850" s="966" t="s">
        <v>356</v>
      </c>
      <c r="D850" s="966"/>
      <c r="E850" s="966"/>
      <c r="F850" s="966"/>
      <c r="G850" s="966"/>
      <c r="H850" s="966"/>
      <c r="I850" s="402"/>
      <c r="J850" s="411"/>
      <c r="K850" s="413"/>
      <c r="L850" s="402">
        <v>34196.32</v>
      </c>
    </row>
    <row r="851" spans="1:12" ht="14.25" customHeight="1">
      <c r="A851" s="409"/>
      <c r="B851" s="410"/>
      <c r="C851" s="967" t="s">
        <v>357</v>
      </c>
      <c r="D851" s="968"/>
      <c r="E851" s="968"/>
      <c r="F851" s="968"/>
      <c r="G851" s="968"/>
      <c r="H851" s="968"/>
      <c r="I851" s="399"/>
      <c r="J851" s="409"/>
      <c r="K851" s="397"/>
      <c r="L851" s="399"/>
    </row>
    <row r="852" spans="1:12" ht="14.25" hidden="1" customHeight="1">
      <c r="A852" s="409"/>
      <c r="B852" s="410"/>
      <c r="C852" s="968" t="s">
        <v>358</v>
      </c>
      <c r="D852" s="968"/>
      <c r="E852" s="968"/>
      <c r="F852" s="968"/>
      <c r="G852" s="968"/>
      <c r="H852" s="968"/>
      <c r="I852" s="399"/>
      <c r="J852" s="409"/>
      <c r="K852" s="397"/>
      <c r="L852" s="399">
        <v>0</v>
      </c>
    </row>
    <row r="853" spans="1:12" ht="14.25" customHeight="1">
      <c r="A853" s="409"/>
      <c r="B853" s="410"/>
      <c r="C853" s="968" t="s">
        <v>359</v>
      </c>
      <c r="D853" s="968"/>
      <c r="E853" s="968"/>
      <c r="F853" s="968"/>
      <c r="G853" s="968"/>
      <c r="H853" s="968"/>
      <c r="I853" s="399"/>
      <c r="J853" s="409"/>
      <c r="K853" s="397"/>
      <c r="L853" s="399">
        <v>34196.32</v>
      </c>
    </row>
    <row r="854" spans="1:12" ht="14.25" hidden="1" customHeight="1">
      <c r="A854" s="409"/>
      <c r="B854" s="410"/>
      <c r="C854" s="968" t="s">
        <v>360</v>
      </c>
      <c r="D854" s="968"/>
      <c r="E854" s="968"/>
      <c r="F854" s="983"/>
      <c r="G854" s="401">
        <v>0</v>
      </c>
      <c r="H854" s="409"/>
      <c r="I854" s="409"/>
      <c r="J854" s="409"/>
      <c r="K854" s="409"/>
      <c r="L854" s="409"/>
    </row>
    <row r="855" spans="1:12" ht="14.25" hidden="1" customHeight="1">
      <c r="A855" s="409"/>
      <c r="B855" s="410"/>
      <c r="C855" s="968" t="s">
        <v>361</v>
      </c>
      <c r="D855" s="968"/>
      <c r="E855" s="968"/>
      <c r="F855" s="983"/>
      <c r="G855" s="401">
        <v>0</v>
      </c>
      <c r="H855" s="409"/>
      <c r="I855" s="409"/>
      <c r="J855" s="409"/>
      <c r="K855" s="409"/>
      <c r="L855" s="409"/>
    </row>
    <row r="858" spans="1:12" ht="16.5" customHeight="1">
      <c r="A858" s="963" t="s">
        <v>701</v>
      </c>
      <c r="B858" s="963"/>
      <c r="C858" s="963"/>
      <c r="D858" s="963"/>
      <c r="E858" s="963"/>
      <c r="F858" s="963"/>
      <c r="G858" s="963"/>
      <c r="H858" s="963"/>
      <c r="I858" s="963"/>
      <c r="J858" s="963"/>
      <c r="K858" s="963"/>
      <c r="L858" s="963"/>
    </row>
    <row r="859" spans="1:12" ht="54" customHeight="1">
      <c r="A859" s="393" t="s">
        <v>516</v>
      </c>
      <c r="B859" s="395" t="s">
        <v>726</v>
      </c>
      <c r="C859" s="395" t="s">
        <v>727</v>
      </c>
      <c r="D859" s="396" t="s">
        <v>578</v>
      </c>
      <c r="E859" s="397">
        <v>8</v>
      </c>
      <c r="F859" s="397"/>
      <c r="G859" s="397">
        <v>8</v>
      </c>
      <c r="H859" s="399"/>
      <c r="I859" s="398"/>
      <c r="J859" s="399"/>
      <c r="K859" s="398"/>
      <c r="L859" s="399"/>
    </row>
    <row r="860" spans="1:12" ht="63.75" customHeight="1">
      <c r="B860" s="421" t="s">
        <v>559</v>
      </c>
      <c r="C860" s="421" t="s">
        <v>560</v>
      </c>
    </row>
    <row r="861" spans="1:12" ht="15" customHeight="1">
      <c r="A861" s="394"/>
      <c r="B861" s="397">
        <v>1</v>
      </c>
      <c r="C861" s="394" t="s">
        <v>284</v>
      </c>
      <c r="D861" s="396" t="s">
        <v>263</v>
      </c>
      <c r="E861" s="401"/>
      <c r="F861" s="397"/>
      <c r="G861" s="401">
        <v>11.52</v>
      </c>
      <c r="H861" s="397"/>
      <c r="I861" s="397"/>
      <c r="J861" s="397"/>
      <c r="K861" s="397"/>
      <c r="L861" s="402">
        <v>7775.14</v>
      </c>
    </row>
    <row r="862" spans="1:12" ht="14.25" customHeight="1">
      <c r="A862" s="395"/>
      <c r="B862" s="395" t="s">
        <v>579</v>
      </c>
      <c r="C862" s="395" t="s">
        <v>580</v>
      </c>
      <c r="D862" s="396" t="s">
        <v>563</v>
      </c>
      <c r="E862" s="397">
        <v>0.9</v>
      </c>
      <c r="F862" s="397">
        <v>0.8</v>
      </c>
      <c r="G862" s="397">
        <v>5.76</v>
      </c>
      <c r="H862" s="399">
        <v>682.51</v>
      </c>
      <c r="I862" s="398">
        <v>1</v>
      </c>
      <c r="J862" s="399">
        <v>682.51</v>
      </c>
      <c r="K862" s="398"/>
      <c r="L862" s="399">
        <v>3931.26</v>
      </c>
    </row>
    <row r="863" spans="1:12" ht="14.25" customHeight="1">
      <c r="A863" s="395"/>
      <c r="B863" s="395" t="s">
        <v>581</v>
      </c>
      <c r="C863" s="403" t="s">
        <v>582</v>
      </c>
      <c r="D863" s="404" t="s">
        <v>563</v>
      </c>
      <c r="E863" s="405">
        <v>0.9</v>
      </c>
      <c r="F863" s="405">
        <v>0.8</v>
      </c>
      <c r="G863" s="405">
        <v>5.76</v>
      </c>
      <c r="H863" s="406">
        <v>667.34</v>
      </c>
      <c r="I863" s="407">
        <v>1</v>
      </c>
      <c r="J863" s="406">
        <v>667.34</v>
      </c>
      <c r="K863" s="407"/>
      <c r="L863" s="406">
        <v>3843.88</v>
      </c>
    </row>
    <row r="864" spans="1:12" ht="15" customHeight="1">
      <c r="A864" s="395"/>
      <c r="B864" s="395"/>
      <c r="C864" s="408" t="s">
        <v>327</v>
      </c>
      <c r="D864" s="396"/>
      <c r="E864" s="397"/>
      <c r="F864" s="397"/>
      <c r="G864" s="397"/>
      <c r="H864" s="399"/>
      <c r="I864" s="398"/>
      <c r="J864" s="399"/>
      <c r="K864" s="398"/>
      <c r="L864" s="399">
        <v>7775.14</v>
      </c>
    </row>
    <row r="865" spans="1:12" ht="14.25" customHeight="1">
      <c r="A865" s="395"/>
      <c r="B865" s="395"/>
      <c r="C865" s="395" t="s">
        <v>328</v>
      </c>
      <c r="D865" s="396"/>
      <c r="E865" s="397"/>
      <c r="F865" s="397"/>
      <c r="G865" s="397"/>
      <c r="H865" s="399"/>
      <c r="I865" s="398"/>
      <c r="J865" s="399"/>
      <c r="K865" s="398"/>
      <c r="L865" s="399">
        <v>7775.14</v>
      </c>
    </row>
    <row r="866" spans="1:12" ht="14.25" customHeight="1">
      <c r="A866" s="395"/>
      <c r="B866" s="395" t="s">
        <v>568</v>
      </c>
      <c r="C866" s="395" t="s">
        <v>569</v>
      </c>
      <c r="D866" s="396" t="s">
        <v>331</v>
      </c>
      <c r="E866" s="397">
        <v>74</v>
      </c>
      <c r="F866" s="397"/>
      <c r="G866" s="397">
        <v>74</v>
      </c>
      <c r="H866" s="399"/>
      <c r="I866" s="398"/>
      <c r="J866" s="399"/>
      <c r="K866" s="398"/>
      <c r="L866" s="399">
        <v>5753.6</v>
      </c>
    </row>
    <row r="867" spans="1:12" ht="14.25" customHeight="1">
      <c r="A867" s="403"/>
      <c r="B867" s="403" t="s">
        <v>570</v>
      </c>
      <c r="C867" s="403" t="s">
        <v>571</v>
      </c>
      <c r="D867" s="404" t="s">
        <v>331</v>
      </c>
      <c r="E867" s="405">
        <v>36</v>
      </c>
      <c r="F867" s="405"/>
      <c r="G867" s="405">
        <v>36</v>
      </c>
      <c r="H867" s="406"/>
      <c r="I867" s="407"/>
      <c r="J867" s="406"/>
      <c r="K867" s="407"/>
      <c r="L867" s="406">
        <v>2799.05</v>
      </c>
    </row>
    <row r="868" spans="1:12" ht="15" customHeight="1">
      <c r="C868" s="964" t="s">
        <v>334</v>
      </c>
      <c r="D868" s="964"/>
      <c r="E868" s="964"/>
      <c r="F868" s="964"/>
      <c r="G868" s="964"/>
      <c r="H868" s="964"/>
      <c r="I868" s="965">
        <v>2040.9737500000001</v>
      </c>
      <c r="J868" s="965"/>
      <c r="K868" s="965">
        <v>16327.79</v>
      </c>
      <c r="L868" s="965"/>
    </row>
    <row r="870" spans="1:12" ht="15" customHeight="1">
      <c r="A870" s="411"/>
      <c r="B870" s="412"/>
      <c r="C870" s="966" t="s">
        <v>597</v>
      </c>
      <c r="D870" s="966"/>
      <c r="E870" s="966"/>
      <c r="F870" s="966"/>
      <c r="G870" s="966"/>
      <c r="H870" s="966"/>
      <c r="I870" s="402"/>
      <c r="J870" s="411"/>
      <c r="K870" s="413"/>
      <c r="L870" s="402">
        <v>7775.14</v>
      </c>
    </row>
    <row r="871" spans="1:12" ht="14.25" customHeight="1">
      <c r="A871" s="409"/>
      <c r="B871" s="410"/>
      <c r="C871" s="967" t="s">
        <v>337</v>
      </c>
      <c r="D871" s="968"/>
      <c r="E871" s="968"/>
      <c r="F871" s="968"/>
      <c r="G871" s="968"/>
      <c r="H871" s="968"/>
      <c r="I871" s="399"/>
      <c r="J871" s="409"/>
      <c r="K871" s="397"/>
      <c r="L871" s="399"/>
    </row>
    <row r="872" spans="1:12" ht="14.25" customHeight="1">
      <c r="A872" s="409"/>
      <c r="B872" s="410"/>
      <c r="C872" s="968" t="s">
        <v>338</v>
      </c>
      <c r="D872" s="968"/>
      <c r="E872" s="968"/>
      <c r="F872" s="968"/>
      <c r="G872" s="968"/>
      <c r="H872" s="968"/>
      <c r="I872" s="399"/>
      <c r="J872" s="409"/>
      <c r="K872" s="397"/>
      <c r="L872" s="399">
        <v>7775.14</v>
      </c>
    </row>
    <row r="873" spans="1:12" ht="14.25" hidden="1" customHeight="1">
      <c r="A873" s="409"/>
      <c r="B873" s="410"/>
      <c r="C873" s="968" t="s">
        <v>339</v>
      </c>
      <c r="D873" s="968"/>
      <c r="E873" s="968"/>
      <c r="F873" s="968"/>
      <c r="G873" s="968"/>
      <c r="H873" s="968"/>
      <c r="I873" s="399"/>
      <c r="J873" s="409"/>
      <c r="K873" s="397"/>
      <c r="L873" s="399">
        <v>0</v>
      </c>
    </row>
    <row r="874" spans="1:12" ht="14.25" hidden="1" customHeight="1">
      <c r="A874" s="409"/>
      <c r="B874" s="410"/>
      <c r="C874" s="967" t="s">
        <v>340</v>
      </c>
      <c r="D874" s="968"/>
      <c r="E874" s="968"/>
      <c r="F874" s="968"/>
      <c r="G874" s="968"/>
      <c r="H874" s="968"/>
      <c r="I874" s="399"/>
      <c r="J874" s="409"/>
      <c r="K874" s="397"/>
      <c r="L874" s="399"/>
    </row>
    <row r="875" spans="1:12" ht="14.25" hidden="1" customHeight="1">
      <c r="A875" s="409"/>
      <c r="B875" s="410"/>
      <c r="C875" s="968" t="s">
        <v>339</v>
      </c>
      <c r="D875" s="968"/>
      <c r="E875" s="968"/>
      <c r="F875" s="968"/>
      <c r="G875" s="968"/>
      <c r="H875" s="968"/>
      <c r="I875" s="399"/>
      <c r="J875" s="409"/>
      <c r="K875" s="397"/>
      <c r="L875" s="399">
        <v>0</v>
      </c>
    </row>
    <row r="876" spans="1:12" ht="14.25" hidden="1" customHeight="1">
      <c r="A876" s="409"/>
      <c r="B876" s="410"/>
      <c r="C876" s="967" t="s">
        <v>341</v>
      </c>
      <c r="D876" s="968"/>
      <c r="E876" s="968"/>
      <c r="F876" s="968"/>
      <c r="G876" s="968"/>
      <c r="H876" s="968"/>
      <c r="I876" s="399"/>
      <c r="J876" s="409"/>
      <c r="K876" s="397"/>
      <c r="L876" s="399"/>
    </row>
    <row r="877" spans="1:12" ht="14.25" hidden="1" customHeight="1">
      <c r="A877" s="409"/>
      <c r="B877" s="410"/>
      <c r="C877" s="968" t="s">
        <v>342</v>
      </c>
      <c r="D877" s="968"/>
      <c r="E877" s="968"/>
      <c r="F877" s="968"/>
      <c r="G877" s="968"/>
      <c r="H877" s="968"/>
      <c r="I877" s="399"/>
      <c r="J877" s="409"/>
      <c r="K877" s="397"/>
      <c r="L877" s="399">
        <v>0</v>
      </c>
    </row>
    <row r="878" spans="1:12" ht="14.25" hidden="1" customHeight="1">
      <c r="A878" s="409"/>
      <c r="B878" s="410"/>
      <c r="C878" s="968" t="s">
        <v>343</v>
      </c>
      <c r="D878" s="968"/>
      <c r="E878" s="968"/>
      <c r="F878" s="968"/>
      <c r="G878" s="968"/>
      <c r="H878" s="968"/>
      <c r="I878" s="399"/>
      <c r="J878" s="409"/>
      <c r="K878" s="397"/>
      <c r="L878" s="399">
        <v>0</v>
      </c>
    </row>
    <row r="879" spans="1:12" ht="14.25" hidden="1" customHeight="1">
      <c r="A879" s="409"/>
      <c r="B879" s="410"/>
      <c r="C879" s="968" t="s">
        <v>344</v>
      </c>
      <c r="D879" s="968"/>
      <c r="E879" s="968"/>
      <c r="F879" s="968"/>
      <c r="G879" s="968"/>
      <c r="H879" s="968"/>
      <c r="I879" s="399"/>
      <c r="J879" s="409"/>
      <c r="K879" s="397"/>
      <c r="L879" s="399">
        <v>0</v>
      </c>
    </row>
    <row r="880" spans="1:12" ht="14.25" hidden="1" customHeight="1">
      <c r="A880" s="409"/>
      <c r="B880" s="410"/>
      <c r="C880" s="967" t="s">
        <v>340</v>
      </c>
      <c r="D880" s="968"/>
      <c r="E880" s="968"/>
      <c r="F880" s="968"/>
      <c r="G880" s="968"/>
      <c r="H880" s="968"/>
      <c r="I880" s="399"/>
      <c r="J880" s="409"/>
      <c r="K880" s="397"/>
      <c r="L880" s="399"/>
    </row>
    <row r="881" spans="1:12" ht="14.25" hidden="1" customHeight="1">
      <c r="A881" s="409"/>
      <c r="B881" s="410"/>
      <c r="C881" s="968" t="s">
        <v>345</v>
      </c>
      <c r="D881" s="968"/>
      <c r="E881" s="968"/>
      <c r="F881" s="968"/>
      <c r="G881" s="968"/>
      <c r="H881" s="968"/>
      <c r="I881" s="399"/>
      <c r="J881" s="409"/>
      <c r="K881" s="397"/>
      <c r="L881" s="399">
        <v>0</v>
      </c>
    </row>
    <row r="882" spans="1:12" ht="14.25" hidden="1" customHeight="1">
      <c r="A882" s="409"/>
      <c r="B882" s="410"/>
      <c r="C882" s="968" t="s">
        <v>346</v>
      </c>
      <c r="D882" s="968"/>
      <c r="E882" s="968"/>
      <c r="F882" s="968"/>
      <c r="G882" s="968"/>
      <c r="H882" s="968"/>
      <c r="I882" s="399"/>
      <c r="J882" s="409"/>
      <c r="K882" s="397"/>
      <c r="L882" s="399">
        <v>0</v>
      </c>
    </row>
    <row r="883" spans="1:12" ht="14.25" hidden="1" customHeight="1">
      <c r="A883" s="409"/>
      <c r="B883" s="410"/>
      <c r="C883" s="968" t="s">
        <v>347</v>
      </c>
      <c r="D883" s="968"/>
      <c r="E883" s="968"/>
      <c r="F883" s="968"/>
      <c r="G883" s="968"/>
      <c r="H883" s="968"/>
      <c r="I883" s="399"/>
      <c r="J883" s="409"/>
      <c r="K883" s="397"/>
      <c r="L883" s="399">
        <v>0</v>
      </c>
    </row>
    <row r="884" spans="1:12" ht="14.25" customHeight="1">
      <c r="A884" s="409"/>
      <c r="B884" s="410"/>
      <c r="C884" s="968" t="s">
        <v>348</v>
      </c>
      <c r="D884" s="968"/>
      <c r="E884" s="968"/>
      <c r="F884" s="968"/>
      <c r="G884" s="968"/>
      <c r="H884" s="968"/>
      <c r="I884" s="399"/>
      <c r="J884" s="409"/>
      <c r="K884" s="397"/>
      <c r="L884" s="399">
        <v>7775.14</v>
      </c>
    </row>
    <row r="885" spans="1:12" ht="14.25" customHeight="1">
      <c r="A885" s="409"/>
      <c r="B885" s="410"/>
      <c r="C885" s="968" t="s">
        <v>349</v>
      </c>
      <c r="D885" s="968"/>
      <c r="E885" s="968"/>
      <c r="F885" s="968"/>
      <c r="G885" s="968"/>
      <c r="H885" s="968"/>
      <c r="I885" s="399"/>
      <c r="J885" s="409"/>
      <c r="K885" s="397"/>
      <c r="L885" s="399">
        <v>5753.6</v>
      </c>
    </row>
    <row r="886" spans="1:12" ht="14.25" customHeight="1">
      <c r="A886" s="409"/>
      <c r="B886" s="410"/>
      <c r="C886" s="968" t="s">
        <v>350</v>
      </c>
      <c r="D886" s="968"/>
      <c r="E886" s="968"/>
      <c r="F886" s="968"/>
      <c r="G886" s="968"/>
      <c r="H886" s="968"/>
      <c r="I886" s="399"/>
      <c r="J886" s="409"/>
      <c r="K886" s="397"/>
      <c r="L886" s="399">
        <v>2799.05</v>
      </c>
    </row>
    <row r="887" spans="1:12" ht="14.25" hidden="1" customHeight="1">
      <c r="A887" s="409"/>
      <c r="B887" s="410"/>
      <c r="C887" s="968" t="s">
        <v>351</v>
      </c>
      <c r="D887" s="968"/>
      <c r="E887" s="968"/>
      <c r="F887" s="968"/>
      <c r="G887" s="968"/>
      <c r="H887" s="968"/>
      <c r="I887" s="399"/>
      <c r="J887" s="409"/>
      <c r="K887" s="397"/>
      <c r="L887" s="399">
        <v>0</v>
      </c>
    </row>
    <row r="888" spans="1:12" ht="14.25" hidden="1" customHeight="1">
      <c r="A888" s="409"/>
      <c r="B888" s="410"/>
      <c r="C888" s="967" t="s">
        <v>337</v>
      </c>
      <c r="D888" s="968"/>
      <c r="E888" s="968"/>
      <c r="F888" s="968"/>
      <c r="G888" s="968"/>
      <c r="H888" s="968"/>
      <c r="I888" s="399"/>
      <c r="J888" s="409"/>
      <c r="K888" s="397"/>
      <c r="L888" s="399"/>
    </row>
    <row r="889" spans="1:12" ht="14.25" hidden="1" customHeight="1">
      <c r="A889" s="409"/>
      <c r="B889" s="410"/>
      <c r="C889" s="968" t="s">
        <v>352</v>
      </c>
      <c r="D889" s="968"/>
      <c r="E889" s="968"/>
      <c r="F889" s="968"/>
      <c r="G889" s="968"/>
      <c r="H889" s="968"/>
      <c r="I889" s="399"/>
      <c r="J889" s="409"/>
      <c r="K889" s="397"/>
      <c r="L889" s="399">
        <v>0</v>
      </c>
    </row>
    <row r="890" spans="1:12" ht="14.25" hidden="1" customHeight="1">
      <c r="A890" s="409"/>
      <c r="B890" s="410"/>
      <c r="C890" s="968" t="s">
        <v>353</v>
      </c>
      <c r="D890" s="968"/>
      <c r="E890" s="968"/>
      <c r="F890" s="968"/>
      <c r="G890" s="968"/>
      <c r="H890" s="968"/>
      <c r="I890" s="399"/>
      <c r="J890" s="409"/>
      <c r="K890" s="397"/>
      <c r="L890" s="399">
        <v>0</v>
      </c>
    </row>
    <row r="891" spans="1:12" ht="14.25" hidden="1" customHeight="1">
      <c r="A891" s="409"/>
      <c r="B891" s="410"/>
      <c r="C891" s="968" t="s">
        <v>354</v>
      </c>
      <c r="D891" s="968"/>
      <c r="E891" s="968"/>
      <c r="F891" s="968"/>
      <c r="G891" s="968"/>
      <c r="H891" s="968"/>
      <c r="I891" s="399"/>
      <c r="J891" s="409"/>
      <c r="K891" s="397"/>
      <c r="L891" s="399"/>
    </row>
    <row r="892" spans="1:12" ht="14.25" hidden="1" customHeight="1">
      <c r="A892" s="409"/>
      <c r="B892" s="410"/>
      <c r="C892" s="968" t="s">
        <v>355</v>
      </c>
      <c r="D892" s="968"/>
      <c r="E892" s="968"/>
      <c r="F892" s="968"/>
      <c r="G892" s="968"/>
      <c r="H892" s="968"/>
      <c r="I892" s="399"/>
      <c r="J892" s="409"/>
      <c r="K892" s="397"/>
      <c r="L892" s="399">
        <v>0</v>
      </c>
    </row>
    <row r="893" spans="1:12" ht="15" customHeight="1">
      <c r="A893" s="411"/>
      <c r="B893" s="412"/>
      <c r="C893" s="966" t="s">
        <v>356</v>
      </c>
      <c r="D893" s="966"/>
      <c r="E893" s="966"/>
      <c r="F893" s="966"/>
      <c r="G893" s="966"/>
      <c r="H893" s="966"/>
      <c r="I893" s="402"/>
      <c r="J893" s="411"/>
      <c r="K893" s="413"/>
      <c r="L893" s="402">
        <v>16327.79</v>
      </c>
    </row>
    <row r="894" spans="1:12" ht="14.25" customHeight="1">
      <c r="A894" s="409"/>
      <c r="B894" s="410"/>
      <c r="C894" s="967" t="s">
        <v>357</v>
      </c>
      <c r="D894" s="968"/>
      <c r="E894" s="968"/>
      <c r="F894" s="968"/>
      <c r="G894" s="968"/>
      <c r="H894" s="968"/>
      <c r="I894" s="399"/>
      <c r="J894" s="409"/>
      <c r="K894" s="397"/>
      <c r="L894" s="399"/>
    </row>
    <row r="895" spans="1:12" ht="14.25" hidden="1" customHeight="1">
      <c r="A895" s="409"/>
      <c r="B895" s="410"/>
      <c r="C895" s="968" t="s">
        <v>358</v>
      </c>
      <c r="D895" s="968"/>
      <c r="E895" s="968"/>
      <c r="F895" s="968"/>
      <c r="G895" s="968"/>
      <c r="H895" s="968"/>
      <c r="I895" s="399"/>
      <c r="J895" s="409"/>
      <c r="K895" s="397"/>
      <c r="L895" s="399">
        <v>0</v>
      </c>
    </row>
    <row r="896" spans="1:12" ht="14.25" hidden="1" customHeight="1">
      <c r="A896" s="409"/>
      <c r="B896" s="410"/>
      <c r="C896" s="968" t="s">
        <v>359</v>
      </c>
      <c r="D896" s="968"/>
      <c r="E896" s="968"/>
      <c r="F896" s="968"/>
      <c r="G896" s="968"/>
      <c r="H896" s="968"/>
      <c r="I896" s="399"/>
      <c r="J896" s="409"/>
      <c r="K896" s="397"/>
      <c r="L896" s="399">
        <v>0</v>
      </c>
    </row>
    <row r="897" spans="1:12" ht="14.25" customHeight="1">
      <c r="A897" s="409"/>
      <c r="B897" s="410"/>
      <c r="C897" s="968" t="s">
        <v>360</v>
      </c>
      <c r="D897" s="968"/>
      <c r="E897" s="968"/>
      <c r="F897" s="983"/>
      <c r="G897" s="401">
        <v>11.52</v>
      </c>
      <c r="H897" s="409"/>
      <c r="I897" s="409"/>
      <c r="J897" s="409"/>
      <c r="K897" s="409"/>
      <c r="L897" s="409"/>
    </row>
    <row r="898" spans="1:12" ht="14.25" hidden="1" customHeight="1">
      <c r="A898" s="409"/>
      <c r="B898" s="410"/>
      <c r="C898" s="968" t="s">
        <v>361</v>
      </c>
      <c r="D898" s="968"/>
      <c r="E898" s="968"/>
      <c r="F898" s="983"/>
      <c r="G898" s="401">
        <v>0</v>
      </c>
      <c r="H898" s="409"/>
      <c r="I898" s="409"/>
      <c r="J898" s="409"/>
      <c r="K898" s="409"/>
      <c r="L898" s="409"/>
    </row>
    <row r="901" spans="1:12" ht="15" customHeight="1">
      <c r="A901" s="411"/>
      <c r="B901" s="412"/>
      <c r="C901" s="966" t="s">
        <v>336</v>
      </c>
      <c r="D901" s="966"/>
      <c r="E901" s="966"/>
      <c r="F901" s="966"/>
      <c r="G901" s="966"/>
      <c r="H901" s="966"/>
      <c r="I901" s="402"/>
      <c r="J901" s="411"/>
      <c r="K901" s="413"/>
      <c r="L901" s="402">
        <v>13560.04</v>
      </c>
    </row>
    <row r="902" spans="1:12" ht="14.25" customHeight="1">
      <c r="A902" s="409"/>
      <c r="B902" s="410"/>
      <c r="C902" s="967" t="s">
        <v>337</v>
      </c>
      <c r="D902" s="968"/>
      <c r="E902" s="968"/>
      <c r="F902" s="968"/>
      <c r="G902" s="968"/>
      <c r="H902" s="968"/>
      <c r="I902" s="399"/>
      <c r="J902" s="409"/>
      <c r="K902" s="397"/>
      <c r="L902" s="399"/>
    </row>
    <row r="903" spans="1:12" ht="14.25" customHeight="1">
      <c r="A903" s="409"/>
      <c r="B903" s="410"/>
      <c r="C903" s="968" t="s">
        <v>338</v>
      </c>
      <c r="D903" s="968"/>
      <c r="E903" s="968"/>
      <c r="F903" s="968"/>
      <c r="G903" s="968"/>
      <c r="H903" s="968"/>
      <c r="I903" s="399"/>
      <c r="J903" s="409"/>
      <c r="K903" s="397"/>
      <c r="L903" s="399">
        <v>11296.53</v>
      </c>
    </row>
    <row r="904" spans="1:12" ht="14.25" hidden="1" customHeight="1">
      <c r="A904" s="409"/>
      <c r="B904" s="410"/>
      <c r="C904" s="968" t="s">
        <v>339</v>
      </c>
      <c r="D904" s="968"/>
      <c r="E904" s="968"/>
      <c r="F904" s="968"/>
      <c r="G904" s="968"/>
      <c r="H904" s="968"/>
      <c r="I904" s="399"/>
      <c r="J904" s="409"/>
      <c r="K904" s="397"/>
      <c r="L904" s="399">
        <v>2143.39</v>
      </c>
    </row>
    <row r="905" spans="1:12" ht="14.25" hidden="1" customHeight="1">
      <c r="A905" s="409"/>
      <c r="B905" s="410"/>
      <c r="C905" s="967" t="s">
        <v>340</v>
      </c>
      <c r="D905" s="968"/>
      <c r="E905" s="968"/>
      <c r="F905" s="968"/>
      <c r="G905" s="968"/>
      <c r="H905" s="968"/>
      <c r="I905" s="399"/>
      <c r="J905" s="409"/>
      <c r="K905" s="397"/>
      <c r="L905" s="399"/>
    </row>
    <row r="906" spans="1:12" ht="14.25" customHeight="1">
      <c r="A906" s="409"/>
      <c r="B906" s="410"/>
      <c r="C906" s="968" t="s">
        <v>339</v>
      </c>
      <c r="D906" s="968"/>
      <c r="E906" s="968"/>
      <c r="F906" s="968"/>
      <c r="G906" s="968"/>
      <c r="H906" s="968"/>
      <c r="I906" s="399"/>
      <c r="J906" s="409"/>
      <c r="K906" s="397"/>
      <c r="L906" s="399">
        <v>1056.08</v>
      </c>
    </row>
    <row r="907" spans="1:12" ht="14.25" hidden="1" customHeight="1">
      <c r="A907" s="409"/>
      <c r="B907" s="410"/>
      <c r="C907" s="967" t="s">
        <v>341</v>
      </c>
      <c r="D907" s="968"/>
      <c r="E907" s="968"/>
      <c r="F907" s="968"/>
      <c r="G907" s="968"/>
      <c r="H907" s="968"/>
      <c r="I907" s="399"/>
      <c r="J907" s="409"/>
      <c r="K907" s="397"/>
      <c r="L907" s="399"/>
    </row>
    <row r="908" spans="1:12" ht="14.25" customHeight="1">
      <c r="A908" s="409"/>
      <c r="B908" s="410"/>
      <c r="C908" s="968" t="s">
        <v>342</v>
      </c>
      <c r="D908" s="968"/>
      <c r="E908" s="968"/>
      <c r="F908" s="968"/>
      <c r="G908" s="968"/>
      <c r="H908" s="968"/>
      <c r="I908" s="399"/>
      <c r="J908" s="409"/>
      <c r="K908" s="397"/>
      <c r="L908" s="399">
        <v>1087.31</v>
      </c>
    </row>
    <row r="909" spans="1:12" ht="14.25" hidden="1" customHeight="1">
      <c r="A909" s="409"/>
      <c r="B909" s="410"/>
      <c r="C909" s="968" t="s">
        <v>343</v>
      </c>
      <c r="D909" s="968"/>
      <c r="E909" s="968"/>
      <c r="F909" s="968"/>
      <c r="G909" s="968"/>
      <c r="H909" s="968"/>
      <c r="I909" s="399"/>
      <c r="J909" s="409"/>
      <c r="K909" s="397"/>
      <c r="L909" s="399">
        <v>0</v>
      </c>
    </row>
    <row r="910" spans="1:12" ht="14.25" customHeight="1">
      <c r="A910" s="409"/>
      <c r="B910" s="410"/>
      <c r="C910" s="968" t="s">
        <v>344</v>
      </c>
      <c r="D910" s="968"/>
      <c r="E910" s="968"/>
      <c r="F910" s="968"/>
      <c r="G910" s="968"/>
      <c r="H910" s="968"/>
      <c r="I910" s="399"/>
      <c r="J910" s="409"/>
      <c r="K910" s="397"/>
      <c r="L910" s="399">
        <v>120.12</v>
      </c>
    </row>
    <row r="911" spans="1:12" ht="14.25" customHeight="1">
      <c r="A911" s="409"/>
      <c r="B911" s="410"/>
      <c r="C911" s="967" t="s">
        <v>340</v>
      </c>
      <c r="D911" s="968"/>
      <c r="E911" s="968"/>
      <c r="F911" s="968"/>
      <c r="G911" s="968"/>
      <c r="H911" s="968"/>
      <c r="I911" s="399"/>
      <c r="J911" s="409"/>
      <c r="K911" s="397"/>
      <c r="L911" s="399"/>
    </row>
    <row r="912" spans="1:12" ht="14.25" customHeight="1">
      <c r="A912" s="409"/>
      <c r="B912" s="410"/>
      <c r="C912" s="968" t="s">
        <v>345</v>
      </c>
      <c r="D912" s="968"/>
      <c r="E912" s="968"/>
      <c r="F912" s="968"/>
      <c r="G912" s="968"/>
      <c r="H912" s="968"/>
      <c r="I912" s="399"/>
      <c r="J912" s="409"/>
      <c r="K912" s="397"/>
      <c r="L912" s="399">
        <v>120.12</v>
      </c>
    </row>
    <row r="913" spans="1:12" ht="14.25" hidden="1" customHeight="1">
      <c r="A913" s="409"/>
      <c r="B913" s="410"/>
      <c r="C913" s="968" t="s">
        <v>346</v>
      </c>
      <c r="D913" s="968"/>
      <c r="E913" s="968"/>
      <c r="F913" s="968"/>
      <c r="G913" s="968"/>
      <c r="H913" s="968"/>
      <c r="I913" s="399"/>
      <c r="J913" s="409"/>
      <c r="K913" s="397"/>
      <c r="L913" s="399">
        <v>0</v>
      </c>
    </row>
    <row r="914" spans="1:12" ht="14.25" hidden="1" customHeight="1">
      <c r="A914" s="409"/>
      <c r="B914" s="410"/>
      <c r="C914" s="968" t="s">
        <v>347</v>
      </c>
      <c r="D914" s="968"/>
      <c r="E914" s="968"/>
      <c r="F914" s="968"/>
      <c r="G914" s="968"/>
      <c r="H914" s="968"/>
      <c r="I914" s="399"/>
      <c r="J914" s="409"/>
      <c r="K914" s="397"/>
      <c r="L914" s="399">
        <v>0</v>
      </c>
    </row>
    <row r="915" spans="1:12" ht="14.25" customHeight="1">
      <c r="A915" s="409"/>
      <c r="B915" s="410"/>
      <c r="C915" s="968" t="s">
        <v>348</v>
      </c>
      <c r="D915" s="968"/>
      <c r="E915" s="968"/>
      <c r="F915" s="968"/>
      <c r="G915" s="968"/>
      <c r="H915" s="968"/>
      <c r="I915" s="399"/>
      <c r="J915" s="409"/>
      <c r="K915" s="397"/>
      <c r="L915" s="399">
        <v>12383.84</v>
      </c>
    </row>
    <row r="916" spans="1:12" ht="14.25" customHeight="1">
      <c r="A916" s="409"/>
      <c r="B916" s="410"/>
      <c r="C916" s="968" t="s">
        <v>349</v>
      </c>
      <c r="D916" s="968"/>
      <c r="E916" s="968"/>
      <c r="F916" s="968"/>
      <c r="G916" s="968"/>
      <c r="H916" s="968"/>
      <c r="I916" s="399"/>
      <c r="J916" s="409"/>
      <c r="K916" s="397"/>
      <c r="L916" s="399">
        <v>10500.56</v>
      </c>
    </row>
    <row r="917" spans="1:12" ht="14.25" customHeight="1">
      <c r="A917" s="409"/>
      <c r="B917" s="410"/>
      <c r="C917" s="968" t="s">
        <v>350</v>
      </c>
      <c r="D917" s="968"/>
      <c r="E917" s="968"/>
      <c r="F917" s="968"/>
      <c r="G917" s="968"/>
      <c r="H917" s="968"/>
      <c r="I917" s="399"/>
      <c r="J917" s="409"/>
      <c r="K917" s="397"/>
      <c r="L917" s="399">
        <v>5564.27</v>
      </c>
    </row>
    <row r="918" spans="1:12" ht="14.25" customHeight="1">
      <c r="A918" s="409"/>
      <c r="B918" s="410"/>
      <c r="C918" s="968" t="s">
        <v>351</v>
      </c>
      <c r="D918" s="968"/>
      <c r="E918" s="968"/>
      <c r="F918" s="968"/>
      <c r="G918" s="968"/>
      <c r="H918" s="968"/>
      <c r="I918" s="399"/>
      <c r="J918" s="409"/>
      <c r="K918" s="397"/>
      <c r="L918" s="399">
        <v>34196.32</v>
      </c>
    </row>
    <row r="919" spans="1:12" ht="14.25" customHeight="1">
      <c r="A919" s="409"/>
      <c r="B919" s="410"/>
      <c r="C919" s="967" t="s">
        <v>337</v>
      </c>
      <c r="D919" s="968"/>
      <c r="E919" s="968"/>
      <c r="F919" s="968"/>
      <c r="G919" s="968"/>
      <c r="H919" s="968"/>
      <c r="I919" s="399"/>
      <c r="J919" s="409"/>
      <c r="K919" s="397"/>
      <c r="L919" s="399"/>
    </row>
    <row r="920" spans="1:12" ht="14.25" customHeight="1">
      <c r="A920" s="409"/>
      <c r="B920" s="410"/>
      <c r="C920" s="968" t="s">
        <v>352</v>
      </c>
      <c r="D920" s="968"/>
      <c r="E920" s="968"/>
      <c r="F920" s="968"/>
      <c r="G920" s="968"/>
      <c r="H920" s="968"/>
      <c r="I920" s="399"/>
      <c r="J920" s="409"/>
      <c r="K920" s="397"/>
      <c r="L920" s="399">
        <v>34196.32</v>
      </c>
    </row>
    <row r="921" spans="1:12" ht="14.25" hidden="1" customHeight="1">
      <c r="A921" s="409"/>
      <c r="B921" s="410"/>
      <c r="C921" s="968" t="s">
        <v>353</v>
      </c>
      <c r="D921" s="968"/>
      <c r="E921" s="968"/>
      <c r="F921" s="968"/>
      <c r="G921" s="968"/>
      <c r="H921" s="968"/>
      <c r="I921" s="399"/>
      <c r="J921" s="409"/>
      <c r="K921" s="397"/>
      <c r="L921" s="399">
        <v>0</v>
      </c>
    </row>
    <row r="922" spans="1:12" ht="14.25" hidden="1" customHeight="1">
      <c r="A922" s="409"/>
      <c r="B922" s="410"/>
      <c r="C922" s="968" t="s">
        <v>354</v>
      </c>
      <c r="D922" s="968"/>
      <c r="E922" s="968"/>
      <c r="F922" s="968"/>
      <c r="G922" s="968"/>
      <c r="H922" s="968"/>
      <c r="I922" s="399"/>
      <c r="J922" s="409"/>
      <c r="K922" s="397"/>
      <c r="L922" s="399"/>
    </row>
    <row r="923" spans="1:12" ht="14.25" hidden="1" customHeight="1">
      <c r="A923" s="409"/>
      <c r="B923" s="410"/>
      <c r="C923" s="968" t="s">
        <v>355</v>
      </c>
      <c r="D923" s="968"/>
      <c r="E923" s="968"/>
      <c r="F923" s="968"/>
      <c r="G923" s="968"/>
      <c r="H923" s="968"/>
      <c r="I923" s="399"/>
      <c r="J923" s="409"/>
      <c r="K923" s="397"/>
      <c r="L923" s="399">
        <v>0</v>
      </c>
    </row>
    <row r="924" spans="1:12" ht="15" customHeight="1">
      <c r="A924" s="411"/>
      <c r="B924" s="412"/>
      <c r="C924" s="966" t="s">
        <v>356</v>
      </c>
      <c r="D924" s="966"/>
      <c r="E924" s="966"/>
      <c r="F924" s="966"/>
      <c r="G924" s="966"/>
      <c r="H924" s="966"/>
      <c r="I924" s="402"/>
      <c r="J924" s="411"/>
      <c r="K924" s="413"/>
      <c r="L924" s="402">
        <v>63821.19</v>
      </c>
    </row>
    <row r="925" spans="1:12" ht="14.25" customHeight="1">
      <c r="A925" s="409"/>
      <c r="B925" s="410"/>
      <c r="C925" s="967" t="s">
        <v>357</v>
      </c>
      <c r="D925" s="968"/>
      <c r="E925" s="968"/>
      <c r="F925" s="968"/>
      <c r="G925" s="968"/>
      <c r="H925" s="968"/>
      <c r="I925" s="399"/>
      <c r="J925" s="409"/>
      <c r="K925" s="397"/>
      <c r="L925" s="399"/>
    </row>
    <row r="926" spans="1:12" ht="14.25" hidden="1" customHeight="1">
      <c r="A926" s="409"/>
      <c r="B926" s="410"/>
      <c r="C926" s="968" t="s">
        <v>358</v>
      </c>
      <c r="D926" s="968"/>
      <c r="E926" s="968"/>
      <c r="F926" s="968"/>
      <c r="G926" s="968"/>
      <c r="H926" s="968"/>
      <c r="I926" s="399"/>
      <c r="J926" s="409"/>
      <c r="K926" s="397"/>
      <c r="L926" s="399">
        <v>0</v>
      </c>
    </row>
    <row r="927" spans="1:12" ht="14.25" customHeight="1">
      <c r="A927" s="409"/>
      <c r="B927" s="410"/>
      <c r="C927" s="968" t="s">
        <v>359</v>
      </c>
      <c r="D927" s="968"/>
      <c r="E927" s="968"/>
      <c r="F927" s="968"/>
      <c r="G927" s="968"/>
      <c r="H927" s="968"/>
      <c r="I927" s="399"/>
      <c r="J927" s="409"/>
      <c r="K927" s="397"/>
      <c r="L927" s="399">
        <v>34196.32</v>
      </c>
    </row>
    <row r="928" spans="1:12" ht="14.25" customHeight="1">
      <c r="A928" s="409"/>
      <c r="B928" s="410"/>
      <c r="C928" s="968" t="s">
        <v>360</v>
      </c>
      <c r="D928" s="968"/>
      <c r="E928" s="968"/>
      <c r="F928" s="983"/>
      <c r="G928" s="401">
        <v>19.04</v>
      </c>
      <c r="H928" s="409"/>
      <c r="I928" s="409"/>
      <c r="J928" s="409"/>
      <c r="K928" s="409"/>
      <c r="L928" s="409"/>
    </row>
    <row r="929" spans="1:12" ht="14.25" customHeight="1">
      <c r="A929" s="409"/>
      <c r="B929" s="410"/>
      <c r="C929" s="968" t="s">
        <v>361</v>
      </c>
      <c r="D929" s="968"/>
      <c r="E929" s="968"/>
      <c r="F929" s="983"/>
      <c r="G929" s="401">
        <v>2.14</v>
      </c>
      <c r="H929" s="409"/>
      <c r="I929" s="409"/>
      <c r="J929" s="409"/>
      <c r="K929" s="409"/>
      <c r="L929" s="409"/>
    </row>
    <row r="932" spans="1:12" ht="16.5" customHeight="1">
      <c r="A932" s="963" t="s">
        <v>728</v>
      </c>
      <c r="B932" s="963"/>
      <c r="C932" s="963"/>
      <c r="D932" s="963"/>
      <c r="E932" s="963"/>
      <c r="F932" s="963"/>
      <c r="G932" s="963"/>
      <c r="H932" s="963"/>
      <c r="I932" s="963"/>
      <c r="J932" s="963"/>
      <c r="K932" s="963"/>
      <c r="L932" s="963"/>
    </row>
    <row r="934" spans="1:12" ht="16.5" customHeight="1">
      <c r="A934" s="963" t="s">
        <v>703</v>
      </c>
      <c r="B934" s="963"/>
      <c r="C934" s="963"/>
      <c r="D934" s="963"/>
      <c r="E934" s="963"/>
      <c r="F934" s="963"/>
      <c r="G934" s="963"/>
      <c r="H934" s="963"/>
      <c r="I934" s="963"/>
      <c r="J934" s="963"/>
      <c r="K934" s="963"/>
      <c r="L934" s="963"/>
    </row>
    <row r="935" spans="1:12" ht="28.5" customHeight="1">
      <c r="A935" s="393" t="s">
        <v>520</v>
      </c>
      <c r="B935" s="395" t="s">
        <v>729</v>
      </c>
      <c r="C935" s="395" t="s">
        <v>730</v>
      </c>
      <c r="D935" s="396" t="s">
        <v>312</v>
      </c>
      <c r="E935" s="397">
        <v>0.09</v>
      </c>
      <c r="F935" s="397"/>
      <c r="G935" s="397">
        <v>0.09</v>
      </c>
      <c r="H935" s="399"/>
      <c r="I935" s="398"/>
      <c r="J935" s="399"/>
      <c r="K935" s="398"/>
      <c r="L935" s="399"/>
    </row>
    <row r="936" spans="1:12">
      <c r="C936" s="400" t="s">
        <v>731</v>
      </c>
    </row>
    <row r="937" spans="1:12" ht="15" customHeight="1">
      <c r="A937" s="394"/>
      <c r="B937" s="397">
        <v>1</v>
      </c>
      <c r="C937" s="394" t="s">
        <v>284</v>
      </c>
      <c r="D937" s="396" t="s">
        <v>263</v>
      </c>
      <c r="E937" s="401"/>
      <c r="F937" s="397"/>
      <c r="G937" s="401">
        <v>3.7080000000000002</v>
      </c>
      <c r="H937" s="397"/>
      <c r="I937" s="397"/>
      <c r="J937" s="397"/>
      <c r="K937" s="397"/>
      <c r="L937" s="402">
        <v>1884</v>
      </c>
    </row>
    <row r="938" spans="1:12" ht="28.5" customHeight="1">
      <c r="A938" s="395"/>
      <c r="B938" s="395" t="s">
        <v>366</v>
      </c>
      <c r="C938" s="395" t="s">
        <v>367</v>
      </c>
      <c r="D938" s="396" t="s">
        <v>263</v>
      </c>
      <c r="E938" s="397">
        <v>41.2</v>
      </c>
      <c r="F938" s="397"/>
      <c r="G938" s="397">
        <v>3.7080000000000002</v>
      </c>
      <c r="H938" s="399">
        <v>508.09</v>
      </c>
      <c r="I938" s="398">
        <v>1</v>
      </c>
      <c r="J938" s="399">
        <v>508.09</v>
      </c>
      <c r="K938" s="398"/>
      <c r="L938" s="399">
        <v>1884</v>
      </c>
    </row>
    <row r="939" spans="1:12" ht="15" customHeight="1">
      <c r="A939" s="394"/>
      <c r="B939" s="397">
        <v>2</v>
      </c>
      <c r="C939" s="394" t="s">
        <v>188</v>
      </c>
      <c r="D939" s="396"/>
      <c r="E939" s="401"/>
      <c r="F939" s="397"/>
      <c r="G939" s="401"/>
      <c r="H939" s="397"/>
      <c r="I939" s="397"/>
      <c r="J939" s="397"/>
      <c r="K939" s="397"/>
      <c r="L939" s="402">
        <v>19.559999999999999</v>
      </c>
    </row>
    <row r="940" spans="1:12" ht="15" customHeight="1">
      <c r="A940" s="394"/>
      <c r="B940" s="397"/>
      <c r="C940" s="394" t="s">
        <v>287</v>
      </c>
      <c r="D940" s="396" t="s">
        <v>263</v>
      </c>
      <c r="E940" s="401"/>
      <c r="F940" s="397"/>
      <c r="G940" s="401">
        <v>1.7999999999999999E-2</v>
      </c>
      <c r="H940" s="397"/>
      <c r="I940" s="397"/>
      <c r="J940" s="397"/>
      <c r="K940" s="397"/>
      <c r="L940" s="402">
        <v>10.71</v>
      </c>
    </row>
    <row r="941" spans="1:12" ht="28.5" customHeight="1">
      <c r="A941" s="395"/>
      <c r="B941" s="395" t="s">
        <v>368</v>
      </c>
      <c r="C941" s="395" t="s">
        <v>369</v>
      </c>
      <c r="D941" s="396" t="s">
        <v>290</v>
      </c>
      <c r="E941" s="397">
        <v>0.1</v>
      </c>
      <c r="F941" s="397"/>
      <c r="G941" s="397">
        <v>8.9999999999999993E-3</v>
      </c>
      <c r="H941" s="399">
        <v>1551.19</v>
      </c>
      <c r="I941" s="398">
        <v>1</v>
      </c>
      <c r="J941" s="399">
        <v>1551.19</v>
      </c>
      <c r="K941" s="398"/>
      <c r="L941" s="399">
        <v>13.96</v>
      </c>
    </row>
    <row r="942" spans="1:12" ht="28.5" customHeight="1">
      <c r="A942" s="395"/>
      <c r="B942" s="395" t="s">
        <v>370</v>
      </c>
      <c r="C942" s="395" t="s">
        <v>371</v>
      </c>
      <c r="D942" s="396" t="s">
        <v>263</v>
      </c>
      <c r="E942" s="397">
        <v>0.1</v>
      </c>
      <c r="F942" s="397"/>
      <c r="G942" s="397">
        <v>8.9999999999999993E-3</v>
      </c>
      <c r="H942" s="399"/>
      <c r="I942" s="398"/>
      <c r="J942" s="399">
        <v>682.51</v>
      </c>
      <c r="K942" s="398"/>
      <c r="L942" s="399">
        <v>6.14</v>
      </c>
    </row>
    <row r="943" spans="1:12" ht="28.5" customHeight="1">
      <c r="A943" s="395"/>
      <c r="B943" s="395" t="s">
        <v>293</v>
      </c>
      <c r="C943" s="395" t="s">
        <v>294</v>
      </c>
      <c r="D943" s="396" t="s">
        <v>290</v>
      </c>
      <c r="E943" s="397">
        <v>0.1</v>
      </c>
      <c r="F943" s="397"/>
      <c r="G943" s="397">
        <v>8.9999999999999993E-3</v>
      </c>
      <c r="H943" s="399">
        <v>477.92</v>
      </c>
      <c r="I943" s="398">
        <v>1.21</v>
      </c>
      <c r="J943" s="399">
        <v>578.28</v>
      </c>
      <c r="K943" s="398"/>
      <c r="L943" s="399">
        <v>5.2</v>
      </c>
    </row>
    <row r="944" spans="1:12" ht="28.5" customHeight="1">
      <c r="A944" s="395"/>
      <c r="B944" s="395" t="s">
        <v>295</v>
      </c>
      <c r="C944" s="395" t="s">
        <v>296</v>
      </c>
      <c r="D944" s="396" t="s">
        <v>263</v>
      </c>
      <c r="E944" s="397">
        <v>0.1</v>
      </c>
      <c r="F944" s="397"/>
      <c r="G944" s="397">
        <v>8.9999999999999993E-3</v>
      </c>
      <c r="H944" s="399"/>
      <c r="I944" s="398"/>
      <c r="J944" s="399">
        <v>508.09</v>
      </c>
      <c r="K944" s="398"/>
      <c r="L944" s="399">
        <v>4.57</v>
      </c>
    </row>
    <row r="945" spans="1:12" ht="42.75" customHeight="1">
      <c r="A945" s="395"/>
      <c r="B945" s="395" t="s">
        <v>396</v>
      </c>
      <c r="C945" s="395" t="s">
        <v>397</v>
      </c>
      <c r="D945" s="396" t="s">
        <v>290</v>
      </c>
      <c r="E945" s="397">
        <v>0.16</v>
      </c>
      <c r="F945" s="397"/>
      <c r="G945" s="397">
        <v>1.44E-2</v>
      </c>
      <c r="H945" s="399">
        <v>27.77</v>
      </c>
      <c r="I945" s="398">
        <v>1</v>
      </c>
      <c r="J945" s="399">
        <v>27.77</v>
      </c>
      <c r="K945" s="398"/>
      <c r="L945" s="399">
        <v>0.4</v>
      </c>
    </row>
    <row r="946" spans="1:12" ht="15" customHeight="1">
      <c r="A946" s="394"/>
      <c r="B946" s="397">
        <v>4</v>
      </c>
      <c r="C946" s="394" t="s">
        <v>297</v>
      </c>
      <c r="D946" s="396"/>
      <c r="E946" s="401"/>
      <c r="F946" s="397"/>
      <c r="G946" s="401"/>
      <c r="H946" s="397"/>
      <c r="I946" s="397"/>
      <c r="J946" s="397"/>
      <c r="K946" s="397"/>
      <c r="L946" s="402">
        <v>112.3</v>
      </c>
    </row>
    <row r="947" spans="1:12" ht="42.75" customHeight="1">
      <c r="A947" s="395"/>
      <c r="B947" s="395" t="s">
        <v>732</v>
      </c>
      <c r="C947" s="395" t="s">
        <v>733</v>
      </c>
      <c r="D947" s="396" t="s">
        <v>307</v>
      </c>
      <c r="E947" s="397">
        <v>3.0000000000000001E-3</v>
      </c>
      <c r="F947" s="397"/>
      <c r="G947" s="397">
        <v>2.7E-4</v>
      </c>
      <c r="H947" s="399">
        <v>70310.45</v>
      </c>
      <c r="I947" s="398">
        <v>0.88</v>
      </c>
      <c r="J947" s="399">
        <v>61873.2</v>
      </c>
      <c r="K947" s="398"/>
      <c r="L947" s="399">
        <v>16.71</v>
      </c>
    </row>
    <row r="948" spans="1:12" ht="28.5" customHeight="1">
      <c r="A948" s="395"/>
      <c r="B948" s="395" t="s">
        <v>382</v>
      </c>
      <c r="C948" s="395" t="s">
        <v>383</v>
      </c>
      <c r="D948" s="396" t="s">
        <v>300</v>
      </c>
      <c r="E948" s="397">
        <v>0.8</v>
      </c>
      <c r="F948" s="397"/>
      <c r="G948" s="397">
        <v>7.1999999999999995E-2</v>
      </c>
      <c r="H948" s="399">
        <v>79.88</v>
      </c>
      <c r="I948" s="398">
        <v>1.31</v>
      </c>
      <c r="J948" s="399">
        <v>104.64</v>
      </c>
      <c r="K948" s="398"/>
      <c r="L948" s="399">
        <v>7.53</v>
      </c>
    </row>
    <row r="949" spans="1:12" ht="28.5" customHeight="1">
      <c r="A949" s="395"/>
      <c r="B949" s="395" t="s">
        <v>734</v>
      </c>
      <c r="C949" s="403" t="s">
        <v>735</v>
      </c>
      <c r="D949" s="404" t="s">
        <v>312</v>
      </c>
      <c r="E949" s="405">
        <v>1.02</v>
      </c>
      <c r="F949" s="405"/>
      <c r="G949" s="405">
        <v>9.1800000000000007E-2</v>
      </c>
      <c r="H949" s="406">
        <v>896.51</v>
      </c>
      <c r="I949" s="407">
        <v>1.07</v>
      </c>
      <c r="J949" s="406">
        <v>959.27</v>
      </c>
      <c r="K949" s="407"/>
      <c r="L949" s="406">
        <v>88.06</v>
      </c>
    </row>
    <row r="950" spans="1:12" ht="15" customHeight="1">
      <c r="A950" s="395"/>
      <c r="B950" s="395"/>
      <c r="C950" s="408" t="s">
        <v>327</v>
      </c>
      <c r="D950" s="396"/>
      <c r="E950" s="397"/>
      <c r="F950" s="397"/>
      <c r="G950" s="397"/>
      <c r="H950" s="399"/>
      <c r="I950" s="398"/>
      <c r="J950" s="399"/>
      <c r="K950" s="398"/>
      <c r="L950" s="399">
        <v>2026.57</v>
      </c>
    </row>
    <row r="951" spans="1:12" ht="57" customHeight="1">
      <c r="A951" s="393" t="s">
        <v>736</v>
      </c>
      <c r="B951" s="395" t="s">
        <v>385</v>
      </c>
      <c r="C951" s="395" t="s">
        <v>386</v>
      </c>
      <c r="D951" s="396" t="s">
        <v>331</v>
      </c>
      <c r="E951" s="397">
        <v>2</v>
      </c>
      <c r="F951" s="397"/>
      <c r="G951" s="397">
        <v>2</v>
      </c>
      <c r="H951" s="399"/>
      <c r="I951" s="398">
        <v>9.74</v>
      </c>
      <c r="J951" s="399">
        <v>0</v>
      </c>
      <c r="K951" s="398"/>
      <c r="L951" s="399">
        <v>37.68</v>
      </c>
    </row>
    <row r="952" spans="1:12" ht="14.25" customHeight="1">
      <c r="A952" s="395"/>
      <c r="B952" s="395"/>
      <c r="C952" s="395" t="s">
        <v>328</v>
      </c>
      <c r="D952" s="396"/>
      <c r="E952" s="397"/>
      <c r="F952" s="397"/>
      <c r="G952" s="397"/>
      <c r="H952" s="399"/>
      <c r="I952" s="398"/>
      <c r="J952" s="399"/>
      <c r="K952" s="398"/>
      <c r="L952" s="399">
        <v>1894.71</v>
      </c>
    </row>
    <row r="953" spans="1:12" ht="28.5" customHeight="1">
      <c r="A953" s="395"/>
      <c r="B953" s="395" t="s">
        <v>387</v>
      </c>
      <c r="C953" s="395" t="s">
        <v>388</v>
      </c>
      <c r="D953" s="396" t="s">
        <v>331</v>
      </c>
      <c r="E953" s="397">
        <v>97</v>
      </c>
      <c r="F953" s="397"/>
      <c r="G953" s="397">
        <v>97</v>
      </c>
      <c r="H953" s="399"/>
      <c r="I953" s="398"/>
      <c r="J953" s="399"/>
      <c r="K953" s="398"/>
      <c r="L953" s="399">
        <v>1837.87</v>
      </c>
    </row>
    <row r="954" spans="1:12" ht="28.5" customHeight="1">
      <c r="A954" s="403"/>
      <c r="B954" s="403" t="s">
        <v>389</v>
      </c>
      <c r="C954" s="403" t="s">
        <v>390</v>
      </c>
      <c r="D954" s="404" t="s">
        <v>331</v>
      </c>
      <c r="E954" s="405">
        <v>51</v>
      </c>
      <c r="F954" s="405"/>
      <c r="G954" s="405">
        <v>51</v>
      </c>
      <c r="H954" s="406"/>
      <c r="I954" s="407"/>
      <c r="J954" s="406"/>
      <c r="K954" s="407"/>
      <c r="L954" s="406">
        <v>966.3</v>
      </c>
    </row>
    <row r="955" spans="1:12" ht="15" customHeight="1">
      <c r="C955" s="964" t="s">
        <v>334</v>
      </c>
      <c r="D955" s="964"/>
      <c r="E955" s="964"/>
      <c r="F955" s="964"/>
      <c r="G955" s="964"/>
      <c r="H955" s="964"/>
      <c r="I955" s="965">
        <v>54093.555555555999</v>
      </c>
      <c r="J955" s="965"/>
      <c r="K955" s="965">
        <v>4868.42</v>
      </c>
      <c r="L955" s="965"/>
    </row>
    <row r="957" spans="1:12" ht="15" customHeight="1">
      <c r="A957" s="411"/>
      <c r="B957" s="412"/>
      <c r="C957" s="966" t="s">
        <v>597</v>
      </c>
      <c r="D957" s="966"/>
      <c r="E957" s="966"/>
      <c r="F957" s="966"/>
      <c r="G957" s="966"/>
      <c r="H957" s="966"/>
      <c r="I957" s="402"/>
      <c r="J957" s="411"/>
      <c r="K957" s="413"/>
      <c r="L957" s="402">
        <v>2064.25</v>
      </c>
    </row>
    <row r="958" spans="1:12" ht="14.25" customHeight="1">
      <c r="A958" s="409"/>
      <c r="B958" s="410"/>
      <c r="C958" s="967" t="s">
        <v>337</v>
      </c>
      <c r="D958" s="968"/>
      <c r="E958" s="968"/>
      <c r="F958" s="968"/>
      <c r="G958" s="968"/>
      <c r="H958" s="968"/>
      <c r="I958" s="399"/>
      <c r="J958" s="409"/>
      <c r="K958" s="397"/>
      <c r="L958" s="399"/>
    </row>
    <row r="959" spans="1:12" ht="14.25" customHeight="1">
      <c r="A959" s="409"/>
      <c r="B959" s="410"/>
      <c r="C959" s="968" t="s">
        <v>338</v>
      </c>
      <c r="D959" s="968"/>
      <c r="E959" s="968"/>
      <c r="F959" s="968"/>
      <c r="G959" s="968"/>
      <c r="H959" s="968"/>
      <c r="I959" s="399"/>
      <c r="J959" s="409"/>
      <c r="K959" s="397"/>
      <c r="L959" s="399">
        <v>1884</v>
      </c>
    </row>
    <row r="960" spans="1:12" ht="14.25" hidden="1" customHeight="1">
      <c r="A960" s="409"/>
      <c r="B960" s="410"/>
      <c r="C960" s="968" t="s">
        <v>339</v>
      </c>
      <c r="D960" s="968"/>
      <c r="E960" s="968"/>
      <c r="F960" s="968"/>
      <c r="G960" s="968"/>
      <c r="H960" s="968"/>
      <c r="I960" s="399"/>
      <c r="J960" s="409"/>
      <c r="K960" s="397"/>
      <c r="L960" s="399">
        <v>30.27</v>
      </c>
    </row>
    <row r="961" spans="1:12" ht="14.25" hidden="1" customHeight="1">
      <c r="A961" s="409"/>
      <c r="B961" s="410"/>
      <c r="C961" s="967" t="s">
        <v>340</v>
      </c>
      <c r="D961" s="968"/>
      <c r="E961" s="968"/>
      <c r="F961" s="968"/>
      <c r="G961" s="968"/>
      <c r="H961" s="968"/>
      <c r="I961" s="399"/>
      <c r="J961" s="409"/>
      <c r="K961" s="397"/>
      <c r="L961" s="399"/>
    </row>
    <row r="962" spans="1:12" ht="14.25" customHeight="1">
      <c r="A962" s="409"/>
      <c r="B962" s="410"/>
      <c r="C962" s="968" t="s">
        <v>339</v>
      </c>
      <c r="D962" s="968"/>
      <c r="E962" s="968"/>
      <c r="F962" s="968"/>
      <c r="G962" s="968"/>
      <c r="H962" s="968"/>
      <c r="I962" s="399"/>
      <c r="J962" s="409"/>
      <c r="K962" s="397"/>
      <c r="L962" s="399">
        <v>19.559999999999999</v>
      </c>
    </row>
    <row r="963" spans="1:12" ht="14.25" hidden="1" customHeight="1">
      <c r="A963" s="409"/>
      <c r="B963" s="410"/>
      <c r="C963" s="967" t="s">
        <v>341</v>
      </c>
      <c r="D963" s="968"/>
      <c r="E963" s="968"/>
      <c r="F963" s="968"/>
      <c r="G963" s="968"/>
      <c r="H963" s="968"/>
      <c r="I963" s="399"/>
      <c r="J963" s="409"/>
      <c r="K963" s="397"/>
      <c r="L963" s="399"/>
    </row>
    <row r="964" spans="1:12" ht="14.25" customHeight="1">
      <c r="A964" s="409"/>
      <c r="B964" s="410"/>
      <c r="C964" s="968" t="s">
        <v>342</v>
      </c>
      <c r="D964" s="968"/>
      <c r="E964" s="968"/>
      <c r="F964" s="968"/>
      <c r="G964" s="968"/>
      <c r="H964" s="968"/>
      <c r="I964" s="399"/>
      <c r="J964" s="409"/>
      <c r="K964" s="397"/>
      <c r="L964" s="399">
        <v>10.71</v>
      </c>
    </row>
    <row r="965" spans="1:12" ht="14.25" hidden="1" customHeight="1">
      <c r="A965" s="409"/>
      <c r="B965" s="410"/>
      <c r="C965" s="968" t="s">
        <v>343</v>
      </c>
      <c r="D965" s="968"/>
      <c r="E965" s="968"/>
      <c r="F965" s="968"/>
      <c r="G965" s="968"/>
      <c r="H965" s="968"/>
      <c r="I965" s="399"/>
      <c r="J965" s="409"/>
      <c r="K965" s="397"/>
      <c r="L965" s="399">
        <v>0</v>
      </c>
    </row>
    <row r="966" spans="1:12" ht="14.25" customHeight="1">
      <c r="A966" s="409"/>
      <c r="B966" s="410"/>
      <c r="C966" s="968" t="s">
        <v>344</v>
      </c>
      <c r="D966" s="968"/>
      <c r="E966" s="968"/>
      <c r="F966" s="968"/>
      <c r="G966" s="968"/>
      <c r="H966" s="968"/>
      <c r="I966" s="399"/>
      <c r="J966" s="409"/>
      <c r="K966" s="397"/>
      <c r="L966" s="399">
        <v>149.97999999999999</v>
      </c>
    </row>
    <row r="967" spans="1:12" ht="14.25" customHeight="1">
      <c r="A967" s="409"/>
      <c r="B967" s="410"/>
      <c r="C967" s="967" t="s">
        <v>340</v>
      </c>
      <c r="D967" s="968"/>
      <c r="E967" s="968"/>
      <c r="F967" s="968"/>
      <c r="G967" s="968"/>
      <c r="H967" s="968"/>
      <c r="I967" s="399"/>
      <c r="J967" s="409"/>
      <c r="K967" s="397"/>
      <c r="L967" s="399"/>
    </row>
    <row r="968" spans="1:12" ht="14.25" customHeight="1">
      <c r="A968" s="409"/>
      <c r="B968" s="410"/>
      <c r="C968" s="968" t="s">
        <v>345</v>
      </c>
      <c r="D968" s="968"/>
      <c r="E968" s="968"/>
      <c r="F968" s="968"/>
      <c r="G968" s="968"/>
      <c r="H968" s="968"/>
      <c r="I968" s="399"/>
      <c r="J968" s="409"/>
      <c r="K968" s="397"/>
      <c r="L968" s="399">
        <v>149.97999999999999</v>
      </c>
    </row>
    <row r="969" spans="1:12" ht="14.25" hidden="1" customHeight="1">
      <c r="A969" s="409"/>
      <c r="B969" s="410"/>
      <c r="C969" s="968" t="s">
        <v>346</v>
      </c>
      <c r="D969" s="968"/>
      <c r="E969" s="968"/>
      <c r="F969" s="968"/>
      <c r="G969" s="968"/>
      <c r="H969" s="968"/>
      <c r="I969" s="399"/>
      <c r="J969" s="409"/>
      <c r="K969" s="397"/>
      <c r="L969" s="399">
        <v>0</v>
      </c>
    </row>
    <row r="970" spans="1:12" ht="14.25" hidden="1" customHeight="1">
      <c r="A970" s="409"/>
      <c r="B970" s="410"/>
      <c r="C970" s="968" t="s">
        <v>347</v>
      </c>
      <c r="D970" s="968"/>
      <c r="E970" s="968"/>
      <c r="F970" s="968"/>
      <c r="G970" s="968"/>
      <c r="H970" s="968"/>
      <c r="I970" s="399"/>
      <c r="J970" s="409"/>
      <c r="K970" s="397"/>
      <c r="L970" s="399">
        <v>0</v>
      </c>
    </row>
    <row r="971" spans="1:12" ht="14.25" customHeight="1">
      <c r="A971" s="409"/>
      <c r="B971" s="410"/>
      <c r="C971" s="968" t="s">
        <v>348</v>
      </c>
      <c r="D971" s="968"/>
      <c r="E971" s="968"/>
      <c r="F971" s="968"/>
      <c r="G971" s="968"/>
      <c r="H971" s="968"/>
      <c r="I971" s="399"/>
      <c r="J971" s="409"/>
      <c r="K971" s="397"/>
      <c r="L971" s="399">
        <v>1894.71</v>
      </c>
    </row>
    <row r="972" spans="1:12" ht="14.25" customHeight="1">
      <c r="A972" s="409"/>
      <c r="B972" s="410"/>
      <c r="C972" s="968" t="s">
        <v>349</v>
      </c>
      <c r="D972" s="968"/>
      <c r="E972" s="968"/>
      <c r="F972" s="968"/>
      <c r="G972" s="968"/>
      <c r="H972" s="968"/>
      <c r="I972" s="399"/>
      <c r="J972" s="409"/>
      <c r="K972" s="397"/>
      <c r="L972" s="399">
        <v>1837.87</v>
      </c>
    </row>
    <row r="973" spans="1:12" ht="14.25" customHeight="1">
      <c r="A973" s="409"/>
      <c r="B973" s="410"/>
      <c r="C973" s="968" t="s">
        <v>350</v>
      </c>
      <c r="D973" s="968"/>
      <c r="E973" s="968"/>
      <c r="F973" s="968"/>
      <c r="G973" s="968"/>
      <c r="H973" s="968"/>
      <c r="I973" s="399"/>
      <c r="J973" s="409"/>
      <c r="K973" s="397"/>
      <c r="L973" s="399">
        <v>966.3</v>
      </c>
    </row>
    <row r="974" spans="1:12" ht="14.25" hidden="1" customHeight="1">
      <c r="A974" s="409"/>
      <c r="B974" s="410"/>
      <c r="C974" s="968" t="s">
        <v>351</v>
      </c>
      <c r="D974" s="968"/>
      <c r="E974" s="968"/>
      <c r="F974" s="968"/>
      <c r="G974" s="968"/>
      <c r="H974" s="968"/>
      <c r="I974" s="399"/>
      <c r="J974" s="409"/>
      <c r="K974" s="397"/>
      <c r="L974" s="399">
        <v>0</v>
      </c>
    </row>
    <row r="975" spans="1:12" ht="14.25" hidden="1" customHeight="1">
      <c r="A975" s="409"/>
      <c r="B975" s="410"/>
      <c r="C975" s="967" t="s">
        <v>337</v>
      </c>
      <c r="D975" s="968"/>
      <c r="E975" s="968"/>
      <c r="F975" s="968"/>
      <c r="G975" s="968"/>
      <c r="H975" s="968"/>
      <c r="I975" s="399"/>
      <c r="J975" s="409"/>
      <c r="K975" s="397"/>
      <c r="L975" s="399"/>
    </row>
    <row r="976" spans="1:12" ht="14.25" hidden="1" customHeight="1">
      <c r="A976" s="409"/>
      <c r="B976" s="410"/>
      <c r="C976" s="968" t="s">
        <v>352</v>
      </c>
      <c r="D976" s="968"/>
      <c r="E976" s="968"/>
      <c r="F976" s="968"/>
      <c r="G976" s="968"/>
      <c r="H976" s="968"/>
      <c r="I976" s="399"/>
      <c r="J976" s="409"/>
      <c r="K976" s="397"/>
      <c r="L976" s="399">
        <v>0</v>
      </c>
    </row>
    <row r="977" spans="1:12" ht="14.25" hidden="1" customHeight="1">
      <c r="A977" s="409"/>
      <c r="B977" s="410"/>
      <c r="C977" s="968" t="s">
        <v>353</v>
      </c>
      <c r="D977" s="968"/>
      <c r="E977" s="968"/>
      <c r="F977" s="968"/>
      <c r="G977" s="968"/>
      <c r="H977" s="968"/>
      <c r="I977" s="399"/>
      <c r="J977" s="409"/>
      <c r="K977" s="397"/>
      <c r="L977" s="399">
        <v>0</v>
      </c>
    </row>
    <row r="978" spans="1:12" ht="14.25" hidden="1" customHeight="1">
      <c r="A978" s="409"/>
      <c r="B978" s="410"/>
      <c r="C978" s="968" t="s">
        <v>354</v>
      </c>
      <c r="D978" s="968"/>
      <c r="E978" s="968"/>
      <c r="F978" s="968"/>
      <c r="G978" s="968"/>
      <c r="H978" s="968"/>
      <c r="I978" s="399"/>
      <c r="J978" s="409"/>
      <c r="K978" s="397"/>
      <c r="L978" s="399"/>
    </row>
    <row r="979" spans="1:12" ht="14.25" hidden="1" customHeight="1">
      <c r="A979" s="409"/>
      <c r="B979" s="410"/>
      <c r="C979" s="968" t="s">
        <v>355</v>
      </c>
      <c r="D979" s="968"/>
      <c r="E979" s="968"/>
      <c r="F979" s="968"/>
      <c r="G979" s="968"/>
      <c r="H979" s="968"/>
      <c r="I979" s="399"/>
      <c r="J979" s="409"/>
      <c r="K979" s="397"/>
      <c r="L979" s="399">
        <v>0</v>
      </c>
    </row>
    <row r="980" spans="1:12" ht="15" customHeight="1">
      <c r="A980" s="411"/>
      <c r="B980" s="412"/>
      <c r="C980" s="966" t="s">
        <v>356</v>
      </c>
      <c r="D980" s="966"/>
      <c r="E980" s="966"/>
      <c r="F980" s="966"/>
      <c r="G980" s="966"/>
      <c r="H980" s="966"/>
      <c r="I980" s="402"/>
      <c r="J980" s="411"/>
      <c r="K980" s="413"/>
      <c r="L980" s="402">
        <v>4868.42</v>
      </c>
    </row>
    <row r="981" spans="1:12" ht="14.25" customHeight="1">
      <c r="A981" s="409"/>
      <c r="B981" s="410"/>
      <c r="C981" s="967" t="s">
        <v>357</v>
      </c>
      <c r="D981" s="968"/>
      <c r="E981" s="968"/>
      <c r="F981" s="968"/>
      <c r="G981" s="968"/>
      <c r="H981" s="968"/>
      <c r="I981" s="399"/>
      <c r="J981" s="409"/>
      <c r="K981" s="397"/>
      <c r="L981" s="399"/>
    </row>
    <row r="982" spans="1:12" ht="14.25" hidden="1" customHeight="1">
      <c r="A982" s="409"/>
      <c r="B982" s="410"/>
      <c r="C982" s="968" t="s">
        <v>358</v>
      </c>
      <c r="D982" s="968"/>
      <c r="E982" s="968"/>
      <c r="F982" s="968"/>
      <c r="G982" s="968"/>
      <c r="H982" s="968"/>
      <c r="I982" s="399"/>
      <c r="J982" s="409"/>
      <c r="K982" s="397"/>
      <c r="L982" s="399">
        <v>0</v>
      </c>
    </row>
    <row r="983" spans="1:12" ht="14.25" hidden="1" customHeight="1">
      <c r="A983" s="409"/>
      <c r="B983" s="410"/>
      <c r="C983" s="968" t="s">
        <v>359</v>
      </c>
      <c r="D983" s="968"/>
      <c r="E983" s="968"/>
      <c r="F983" s="968"/>
      <c r="G983" s="968"/>
      <c r="H983" s="968"/>
      <c r="I983" s="399"/>
      <c r="J983" s="409"/>
      <c r="K983" s="397"/>
      <c r="L983" s="399">
        <v>0</v>
      </c>
    </row>
    <row r="984" spans="1:12" ht="14.25" customHeight="1">
      <c r="A984" s="409"/>
      <c r="B984" s="410"/>
      <c r="C984" s="968" t="s">
        <v>360</v>
      </c>
      <c r="D984" s="968"/>
      <c r="E984" s="968"/>
      <c r="F984" s="983"/>
      <c r="G984" s="401">
        <v>3.7080000000000002</v>
      </c>
      <c r="H984" s="409"/>
      <c r="I984" s="409"/>
      <c r="J984" s="409"/>
      <c r="K984" s="409"/>
      <c r="L984" s="409"/>
    </row>
    <row r="985" spans="1:12" ht="14.25" customHeight="1">
      <c r="A985" s="409"/>
      <c r="B985" s="410"/>
      <c r="C985" s="968" t="s">
        <v>361</v>
      </c>
      <c r="D985" s="968"/>
      <c r="E985" s="968"/>
      <c r="F985" s="983"/>
      <c r="G985" s="401">
        <v>1.7999999999999999E-2</v>
      </c>
      <c r="H985" s="409"/>
      <c r="I985" s="409"/>
      <c r="J985" s="409"/>
      <c r="K985" s="409"/>
      <c r="L985" s="409"/>
    </row>
    <row r="988" spans="1:12" ht="16.5" customHeight="1">
      <c r="A988" s="963" t="s">
        <v>699</v>
      </c>
      <c r="B988" s="963"/>
      <c r="C988" s="963"/>
      <c r="D988" s="963"/>
      <c r="E988" s="963"/>
      <c r="F988" s="963"/>
      <c r="G988" s="963"/>
      <c r="H988" s="963"/>
      <c r="I988" s="963"/>
      <c r="J988" s="963"/>
      <c r="K988" s="963"/>
      <c r="L988" s="963"/>
    </row>
    <row r="989" spans="1:12" ht="42.75" customHeight="1">
      <c r="A989" s="422" t="s">
        <v>523</v>
      </c>
      <c r="B989" s="403" t="s">
        <v>721</v>
      </c>
      <c r="C989" s="403" t="s">
        <v>737</v>
      </c>
      <c r="D989" s="404" t="s">
        <v>283</v>
      </c>
      <c r="E989" s="405">
        <v>9</v>
      </c>
      <c r="F989" s="405"/>
      <c r="G989" s="405">
        <v>9</v>
      </c>
      <c r="H989" s="406"/>
      <c r="I989" s="407"/>
      <c r="J989" s="406">
        <v>833.89</v>
      </c>
      <c r="K989" s="407"/>
      <c r="L989" s="406">
        <v>7505.01</v>
      </c>
    </row>
    <row r="990" spans="1:12" ht="15" customHeight="1">
      <c r="C990" s="964" t="s">
        <v>334</v>
      </c>
      <c r="D990" s="964"/>
      <c r="E990" s="964"/>
      <c r="F990" s="964"/>
      <c r="G990" s="964"/>
      <c r="H990" s="964"/>
      <c r="I990" s="965">
        <v>833.89</v>
      </c>
      <c r="J990" s="965"/>
      <c r="K990" s="965">
        <v>7505.01</v>
      </c>
      <c r="L990" s="965"/>
    </row>
    <row r="992" spans="1:12" ht="15" customHeight="1">
      <c r="A992" s="411"/>
      <c r="B992" s="412"/>
      <c r="C992" s="966" t="s">
        <v>597</v>
      </c>
      <c r="D992" s="966"/>
      <c r="E992" s="966"/>
      <c r="F992" s="966"/>
      <c r="G992" s="966"/>
      <c r="H992" s="966"/>
      <c r="I992" s="402"/>
      <c r="J992" s="411"/>
      <c r="K992" s="413"/>
      <c r="L992" s="402">
        <v>7505.01</v>
      </c>
    </row>
    <row r="993" spans="1:12" ht="14.25" customHeight="1">
      <c r="A993" s="409"/>
      <c r="B993" s="410"/>
      <c r="C993" s="967" t="s">
        <v>337</v>
      </c>
      <c r="D993" s="968"/>
      <c r="E993" s="968"/>
      <c r="F993" s="968"/>
      <c r="G993" s="968"/>
      <c r="H993" s="968"/>
      <c r="I993" s="399"/>
      <c r="J993" s="409"/>
      <c r="K993" s="397"/>
      <c r="L993" s="399"/>
    </row>
    <row r="994" spans="1:12" ht="14.25" hidden="1" customHeight="1">
      <c r="A994" s="409"/>
      <c r="B994" s="410"/>
      <c r="C994" s="968" t="s">
        <v>338</v>
      </c>
      <c r="D994" s="968"/>
      <c r="E994" s="968"/>
      <c r="F994" s="968"/>
      <c r="G994" s="968"/>
      <c r="H994" s="968"/>
      <c r="I994" s="399"/>
      <c r="J994" s="409"/>
      <c r="K994" s="397"/>
      <c r="L994" s="399">
        <v>0</v>
      </c>
    </row>
    <row r="995" spans="1:12" ht="14.25" hidden="1" customHeight="1">
      <c r="A995" s="409"/>
      <c r="B995" s="410"/>
      <c r="C995" s="968" t="s">
        <v>339</v>
      </c>
      <c r="D995" s="968"/>
      <c r="E995" s="968"/>
      <c r="F995" s="968"/>
      <c r="G995" s="968"/>
      <c r="H995" s="968"/>
      <c r="I995" s="399"/>
      <c r="J995" s="409"/>
      <c r="K995" s="397"/>
      <c r="L995" s="399">
        <v>0</v>
      </c>
    </row>
    <row r="996" spans="1:12" ht="14.25" hidden="1" customHeight="1">
      <c r="A996" s="409"/>
      <c r="B996" s="410"/>
      <c r="C996" s="967" t="s">
        <v>340</v>
      </c>
      <c r="D996" s="968"/>
      <c r="E996" s="968"/>
      <c r="F996" s="968"/>
      <c r="G996" s="968"/>
      <c r="H996" s="968"/>
      <c r="I996" s="399"/>
      <c r="J996" s="409"/>
      <c r="K996" s="397"/>
      <c r="L996" s="399"/>
    </row>
    <row r="997" spans="1:12" ht="14.25" hidden="1" customHeight="1">
      <c r="A997" s="409"/>
      <c r="B997" s="410"/>
      <c r="C997" s="968" t="s">
        <v>339</v>
      </c>
      <c r="D997" s="968"/>
      <c r="E997" s="968"/>
      <c r="F997" s="968"/>
      <c r="G997" s="968"/>
      <c r="H997" s="968"/>
      <c r="I997" s="399"/>
      <c r="J997" s="409"/>
      <c r="K997" s="397"/>
      <c r="L997" s="399">
        <v>0</v>
      </c>
    </row>
    <row r="998" spans="1:12" ht="14.25" hidden="1" customHeight="1">
      <c r="A998" s="409"/>
      <c r="B998" s="410"/>
      <c r="C998" s="967" t="s">
        <v>341</v>
      </c>
      <c r="D998" s="968"/>
      <c r="E998" s="968"/>
      <c r="F998" s="968"/>
      <c r="G998" s="968"/>
      <c r="H998" s="968"/>
      <c r="I998" s="399"/>
      <c r="J998" s="409"/>
      <c r="K998" s="397"/>
      <c r="L998" s="399"/>
    </row>
    <row r="999" spans="1:12" ht="14.25" hidden="1" customHeight="1">
      <c r="A999" s="409"/>
      <c r="B999" s="410"/>
      <c r="C999" s="968" t="s">
        <v>342</v>
      </c>
      <c r="D999" s="968"/>
      <c r="E999" s="968"/>
      <c r="F999" s="968"/>
      <c r="G999" s="968"/>
      <c r="H999" s="968"/>
      <c r="I999" s="399"/>
      <c r="J999" s="409"/>
      <c r="K999" s="397"/>
      <c r="L999" s="399">
        <v>0</v>
      </c>
    </row>
    <row r="1000" spans="1:12" ht="14.25" hidden="1" customHeight="1">
      <c r="A1000" s="409"/>
      <c r="B1000" s="410"/>
      <c r="C1000" s="968" t="s">
        <v>343</v>
      </c>
      <c r="D1000" s="968"/>
      <c r="E1000" s="968"/>
      <c r="F1000" s="968"/>
      <c r="G1000" s="968"/>
      <c r="H1000" s="968"/>
      <c r="I1000" s="399"/>
      <c r="J1000" s="409"/>
      <c r="K1000" s="397"/>
      <c r="L1000" s="399">
        <v>0</v>
      </c>
    </row>
    <row r="1001" spans="1:12" ht="14.25" customHeight="1">
      <c r="A1001" s="409"/>
      <c r="B1001" s="410"/>
      <c r="C1001" s="968" t="s">
        <v>344</v>
      </c>
      <c r="D1001" s="968"/>
      <c r="E1001" s="968"/>
      <c r="F1001" s="968"/>
      <c r="G1001" s="968"/>
      <c r="H1001" s="968"/>
      <c r="I1001" s="399"/>
      <c r="J1001" s="409"/>
      <c r="K1001" s="397"/>
      <c r="L1001" s="399">
        <v>7505.01</v>
      </c>
    </row>
    <row r="1002" spans="1:12" ht="14.25" customHeight="1">
      <c r="A1002" s="409"/>
      <c r="B1002" s="410"/>
      <c r="C1002" s="967" t="s">
        <v>340</v>
      </c>
      <c r="D1002" s="968"/>
      <c r="E1002" s="968"/>
      <c r="F1002" s="968"/>
      <c r="G1002" s="968"/>
      <c r="H1002" s="968"/>
      <c r="I1002" s="399"/>
      <c r="J1002" s="409"/>
      <c r="K1002" s="397"/>
      <c r="L1002" s="399"/>
    </row>
    <row r="1003" spans="1:12" ht="14.25" customHeight="1">
      <c r="A1003" s="409"/>
      <c r="B1003" s="410"/>
      <c r="C1003" s="968" t="s">
        <v>345</v>
      </c>
      <c r="D1003" s="968"/>
      <c r="E1003" s="968"/>
      <c r="F1003" s="968"/>
      <c r="G1003" s="968"/>
      <c r="H1003" s="968"/>
      <c r="I1003" s="399"/>
      <c r="J1003" s="409"/>
      <c r="K1003" s="397"/>
      <c r="L1003" s="399">
        <v>7505.01</v>
      </c>
    </row>
    <row r="1004" spans="1:12" ht="14.25" hidden="1" customHeight="1">
      <c r="A1004" s="409"/>
      <c r="B1004" s="410"/>
      <c r="C1004" s="968" t="s">
        <v>346</v>
      </c>
      <c r="D1004" s="968"/>
      <c r="E1004" s="968"/>
      <c r="F1004" s="968"/>
      <c r="G1004" s="968"/>
      <c r="H1004" s="968"/>
      <c r="I1004" s="399"/>
      <c r="J1004" s="409"/>
      <c r="K1004" s="397"/>
      <c r="L1004" s="399">
        <v>0</v>
      </c>
    </row>
    <row r="1005" spans="1:12" ht="14.25" hidden="1" customHeight="1">
      <c r="A1005" s="409"/>
      <c r="B1005" s="410"/>
      <c r="C1005" s="968" t="s">
        <v>347</v>
      </c>
      <c r="D1005" s="968"/>
      <c r="E1005" s="968"/>
      <c r="F1005" s="968"/>
      <c r="G1005" s="968"/>
      <c r="H1005" s="968"/>
      <c r="I1005" s="399"/>
      <c r="J1005" s="409"/>
      <c r="K1005" s="397"/>
      <c r="L1005" s="399">
        <v>0</v>
      </c>
    </row>
    <row r="1006" spans="1:12" ht="14.25" hidden="1" customHeight="1">
      <c r="A1006" s="409"/>
      <c r="B1006" s="410"/>
      <c r="C1006" s="968" t="s">
        <v>348</v>
      </c>
      <c r="D1006" s="968"/>
      <c r="E1006" s="968"/>
      <c r="F1006" s="968"/>
      <c r="G1006" s="968"/>
      <c r="H1006" s="968"/>
      <c r="I1006" s="399"/>
      <c r="J1006" s="409"/>
      <c r="K1006" s="397"/>
      <c r="L1006" s="399">
        <v>0</v>
      </c>
    </row>
    <row r="1007" spans="1:12" ht="14.25" hidden="1" customHeight="1">
      <c r="A1007" s="409"/>
      <c r="B1007" s="410"/>
      <c r="C1007" s="968" t="s">
        <v>349</v>
      </c>
      <c r="D1007" s="968"/>
      <c r="E1007" s="968"/>
      <c r="F1007" s="968"/>
      <c r="G1007" s="968"/>
      <c r="H1007" s="968"/>
      <c r="I1007" s="399"/>
      <c r="J1007" s="409"/>
      <c r="K1007" s="397"/>
      <c r="L1007" s="399">
        <v>0</v>
      </c>
    </row>
    <row r="1008" spans="1:12" ht="14.25" hidden="1" customHeight="1">
      <c r="A1008" s="409"/>
      <c r="B1008" s="410"/>
      <c r="C1008" s="968" t="s">
        <v>350</v>
      </c>
      <c r="D1008" s="968"/>
      <c r="E1008" s="968"/>
      <c r="F1008" s="968"/>
      <c r="G1008" s="968"/>
      <c r="H1008" s="968"/>
      <c r="I1008" s="399"/>
      <c r="J1008" s="409"/>
      <c r="K1008" s="397"/>
      <c r="L1008" s="399">
        <v>0</v>
      </c>
    </row>
    <row r="1009" spans="1:12" ht="14.25" hidden="1" customHeight="1">
      <c r="A1009" s="409"/>
      <c r="B1009" s="410"/>
      <c r="C1009" s="968" t="s">
        <v>351</v>
      </c>
      <c r="D1009" s="968"/>
      <c r="E1009" s="968"/>
      <c r="F1009" s="968"/>
      <c r="G1009" s="968"/>
      <c r="H1009" s="968"/>
      <c r="I1009" s="399"/>
      <c r="J1009" s="409"/>
      <c r="K1009" s="397"/>
      <c r="L1009" s="399">
        <v>0</v>
      </c>
    </row>
    <row r="1010" spans="1:12" ht="14.25" hidden="1" customHeight="1">
      <c r="A1010" s="409"/>
      <c r="B1010" s="410"/>
      <c r="C1010" s="967" t="s">
        <v>337</v>
      </c>
      <c r="D1010" s="968"/>
      <c r="E1010" s="968"/>
      <c r="F1010" s="968"/>
      <c r="G1010" s="968"/>
      <c r="H1010" s="968"/>
      <c r="I1010" s="399"/>
      <c r="J1010" s="409"/>
      <c r="K1010" s="397"/>
      <c r="L1010" s="399"/>
    </row>
    <row r="1011" spans="1:12" ht="14.25" hidden="1" customHeight="1">
      <c r="A1011" s="409"/>
      <c r="B1011" s="410"/>
      <c r="C1011" s="968" t="s">
        <v>352</v>
      </c>
      <c r="D1011" s="968"/>
      <c r="E1011" s="968"/>
      <c r="F1011" s="968"/>
      <c r="G1011" s="968"/>
      <c r="H1011" s="968"/>
      <c r="I1011" s="399"/>
      <c r="J1011" s="409"/>
      <c r="K1011" s="397"/>
      <c r="L1011" s="399">
        <v>0</v>
      </c>
    </row>
    <row r="1012" spans="1:12" ht="14.25" hidden="1" customHeight="1">
      <c r="A1012" s="409"/>
      <c r="B1012" s="410"/>
      <c r="C1012" s="968" t="s">
        <v>353</v>
      </c>
      <c r="D1012" s="968"/>
      <c r="E1012" s="968"/>
      <c r="F1012" s="968"/>
      <c r="G1012" s="968"/>
      <c r="H1012" s="968"/>
      <c r="I1012" s="399"/>
      <c r="J1012" s="409"/>
      <c r="K1012" s="397"/>
      <c r="L1012" s="399">
        <v>0</v>
      </c>
    </row>
    <row r="1013" spans="1:12" ht="14.25" hidden="1" customHeight="1">
      <c r="A1013" s="409"/>
      <c r="B1013" s="410"/>
      <c r="C1013" s="968" t="s">
        <v>354</v>
      </c>
      <c r="D1013" s="968"/>
      <c r="E1013" s="968"/>
      <c r="F1013" s="968"/>
      <c r="G1013" s="968"/>
      <c r="H1013" s="968"/>
      <c r="I1013" s="399"/>
      <c r="J1013" s="409"/>
      <c r="K1013" s="397"/>
      <c r="L1013" s="399"/>
    </row>
    <row r="1014" spans="1:12" ht="14.25" hidden="1" customHeight="1">
      <c r="A1014" s="409"/>
      <c r="B1014" s="410"/>
      <c r="C1014" s="968" t="s">
        <v>355</v>
      </c>
      <c r="D1014" s="968"/>
      <c r="E1014" s="968"/>
      <c r="F1014" s="968"/>
      <c r="G1014" s="968"/>
      <c r="H1014" s="968"/>
      <c r="I1014" s="399"/>
      <c r="J1014" s="409"/>
      <c r="K1014" s="397"/>
      <c r="L1014" s="399">
        <v>0</v>
      </c>
    </row>
    <row r="1015" spans="1:12" ht="15" customHeight="1">
      <c r="A1015" s="411"/>
      <c r="B1015" s="412"/>
      <c r="C1015" s="966" t="s">
        <v>356</v>
      </c>
      <c r="D1015" s="966"/>
      <c r="E1015" s="966"/>
      <c r="F1015" s="966"/>
      <c r="G1015" s="966"/>
      <c r="H1015" s="966"/>
      <c r="I1015" s="402"/>
      <c r="J1015" s="411"/>
      <c r="K1015" s="413"/>
      <c r="L1015" s="402">
        <v>7505.01</v>
      </c>
    </row>
    <row r="1016" spans="1:12" ht="14.25" customHeight="1">
      <c r="A1016" s="409"/>
      <c r="B1016" s="410"/>
      <c r="C1016" s="967" t="s">
        <v>357</v>
      </c>
      <c r="D1016" s="968"/>
      <c r="E1016" s="968"/>
      <c r="F1016" s="968"/>
      <c r="G1016" s="968"/>
      <c r="H1016" s="968"/>
      <c r="I1016" s="399"/>
      <c r="J1016" s="409"/>
      <c r="K1016" s="397"/>
      <c r="L1016" s="399"/>
    </row>
    <row r="1017" spans="1:12" ht="14.25" customHeight="1">
      <c r="A1017" s="409"/>
      <c r="B1017" s="410"/>
      <c r="C1017" s="968" t="s">
        <v>358</v>
      </c>
      <c r="D1017" s="968"/>
      <c r="E1017" s="968"/>
      <c r="F1017" s="968"/>
      <c r="G1017" s="968"/>
      <c r="H1017" s="968"/>
      <c r="I1017" s="399"/>
      <c r="J1017" s="409"/>
      <c r="K1017" s="397"/>
      <c r="L1017" s="399">
        <v>7505.01</v>
      </c>
    </row>
    <row r="1018" spans="1:12" ht="14.25" hidden="1" customHeight="1">
      <c r="A1018" s="409"/>
      <c r="B1018" s="410"/>
      <c r="C1018" s="968" t="s">
        <v>359</v>
      </c>
      <c r="D1018" s="968"/>
      <c r="E1018" s="968"/>
      <c r="F1018" s="968"/>
      <c r="G1018" s="968"/>
      <c r="H1018" s="968"/>
      <c r="I1018" s="399"/>
      <c r="J1018" s="409"/>
      <c r="K1018" s="397"/>
      <c r="L1018" s="399">
        <v>0</v>
      </c>
    </row>
    <row r="1019" spans="1:12" ht="14.25" hidden="1" customHeight="1">
      <c r="A1019" s="409"/>
      <c r="B1019" s="410"/>
      <c r="C1019" s="968" t="s">
        <v>360</v>
      </c>
      <c r="D1019" s="968"/>
      <c r="E1019" s="968"/>
      <c r="F1019" s="983"/>
      <c r="G1019" s="401">
        <v>0</v>
      </c>
      <c r="H1019" s="409"/>
      <c r="I1019" s="409"/>
      <c r="J1019" s="409"/>
      <c r="K1019" s="409"/>
      <c r="L1019" s="409"/>
    </row>
    <row r="1020" spans="1:12" ht="14.25" hidden="1" customHeight="1">
      <c r="A1020" s="409"/>
      <c r="B1020" s="410"/>
      <c r="C1020" s="968" t="s">
        <v>361</v>
      </c>
      <c r="D1020" s="968"/>
      <c r="E1020" s="968"/>
      <c r="F1020" s="983"/>
      <c r="G1020" s="401">
        <v>0</v>
      </c>
      <c r="H1020" s="409"/>
      <c r="I1020" s="409"/>
      <c r="J1020" s="409"/>
      <c r="K1020" s="409"/>
      <c r="L1020" s="409"/>
    </row>
    <row r="1023" spans="1:12" ht="15" customHeight="1">
      <c r="A1023" s="411"/>
      <c r="B1023" s="412"/>
      <c r="C1023" s="966" t="s">
        <v>336</v>
      </c>
      <c r="D1023" s="966"/>
      <c r="E1023" s="966"/>
      <c r="F1023" s="966"/>
      <c r="G1023" s="966"/>
      <c r="H1023" s="966"/>
      <c r="I1023" s="402"/>
      <c r="J1023" s="411"/>
      <c r="K1023" s="413"/>
      <c r="L1023" s="402">
        <v>9569.26</v>
      </c>
    </row>
    <row r="1024" spans="1:12" ht="14.25" customHeight="1">
      <c r="A1024" s="409"/>
      <c r="B1024" s="410"/>
      <c r="C1024" s="967" t="s">
        <v>337</v>
      </c>
      <c r="D1024" s="968"/>
      <c r="E1024" s="968"/>
      <c r="F1024" s="968"/>
      <c r="G1024" s="968"/>
      <c r="H1024" s="968"/>
      <c r="I1024" s="399"/>
      <c r="J1024" s="409"/>
      <c r="K1024" s="397"/>
      <c r="L1024" s="399"/>
    </row>
    <row r="1025" spans="1:12" ht="14.25" customHeight="1">
      <c r="A1025" s="409"/>
      <c r="B1025" s="410"/>
      <c r="C1025" s="968" t="s">
        <v>338</v>
      </c>
      <c r="D1025" s="968"/>
      <c r="E1025" s="968"/>
      <c r="F1025" s="968"/>
      <c r="G1025" s="968"/>
      <c r="H1025" s="968"/>
      <c r="I1025" s="399"/>
      <c r="J1025" s="409"/>
      <c r="K1025" s="397"/>
      <c r="L1025" s="399">
        <v>1884</v>
      </c>
    </row>
    <row r="1026" spans="1:12" ht="14.25" hidden="1" customHeight="1">
      <c r="A1026" s="409"/>
      <c r="B1026" s="410"/>
      <c r="C1026" s="968" t="s">
        <v>339</v>
      </c>
      <c r="D1026" s="968"/>
      <c r="E1026" s="968"/>
      <c r="F1026" s="968"/>
      <c r="G1026" s="968"/>
      <c r="H1026" s="968"/>
      <c r="I1026" s="399"/>
      <c r="J1026" s="409"/>
      <c r="K1026" s="397"/>
      <c r="L1026" s="399">
        <v>30.27</v>
      </c>
    </row>
    <row r="1027" spans="1:12" ht="14.25" hidden="1" customHeight="1">
      <c r="A1027" s="409"/>
      <c r="B1027" s="410"/>
      <c r="C1027" s="967" t="s">
        <v>340</v>
      </c>
      <c r="D1027" s="968"/>
      <c r="E1027" s="968"/>
      <c r="F1027" s="968"/>
      <c r="G1027" s="968"/>
      <c r="H1027" s="968"/>
      <c r="I1027" s="399"/>
      <c r="J1027" s="409"/>
      <c r="K1027" s="397"/>
      <c r="L1027" s="399"/>
    </row>
    <row r="1028" spans="1:12" ht="14.25" customHeight="1">
      <c r="A1028" s="409"/>
      <c r="B1028" s="410"/>
      <c r="C1028" s="968" t="s">
        <v>339</v>
      </c>
      <c r="D1028" s="968"/>
      <c r="E1028" s="968"/>
      <c r="F1028" s="968"/>
      <c r="G1028" s="968"/>
      <c r="H1028" s="968"/>
      <c r="I1028" s="399"/>
      <c r="J1028" s="409"/>
      <c r="K1028" s="397"/>
      <c r="L1028" s="399">
        <v>19.559999999999999</v>
      </c>
    </row>
    <row r="1029" spans="1:12" ht="14.25" hidden="1" customHeight="1">
      <c r="A1029" s="409"/>
      <c r="B1029" s="410"/>
      <c r="C1029" s="967" t="s">
        <v>341</v>
      </c>
      <c r="D1029" s="968"/>
      <c r="E1029" s="968"/>
      <c r="F1029" s="968"/>
      <c r="G1029" s="968"/>
      <c r="H1029" s="968"/>
      <c r="I1029" s="399"/>
      <c r="J1029" s="409"/>
      <c r="K1029" s="397"/>
      <c r="L1029" s="399"/>
    </row>
    <row r="1030" spans="1:12" ht="14.25" customHeight="1">
      <c r="A1030" s="409"/>
      <c r="B1030" s="410"/>
      <c r="C1030" s="968" t="s">
        <v>342</v>
      </c>
      <c r="D1030" s="968"/>
      <c r="E1030" s="968"/>
      <c r="F1030" s="968"/>
      <c r="G1030" s="968"/>
      <c r="H1030" s="968"/>
      <c r="I1030" s="399"/>
      <c r="J1030" s="409"/>
      <c r="K1030" s="397"/>
      <c r="L1030" s="399">
        <v>10.71</v>
      </c>
    </row>
    <row r="1031" spans="1:12" ht="14.25" hidden="1" customHeight="1">
      <c r="A1031" s="409"/>
      <c r="B1031" s="410"/>
      <c r="C1031" s="968" t="s">
        <v>343</v>
      </c>
      <c r="D1031" s="968"/>
      <c r="E1031" s="968"/>
      <c r="F1031" s="968"/>
      <c r="G1031" s="968"/>
      <c r="H1031" s="968"/>
      <c r="I1031" s="399"/>
      <c r="J1031" s="409"/>
      <c r="K1031" s="397"/>
      <c r="L1031" s="399">
        <v>0</v>
      </c>
    </row>
    <row r="1032" spans="1:12" ht="14.25" customHeight="1">
      <c r="A1032" s="409"/>
      <c r="B1032" s="410"/>
      <c r="C1032" s="968" t="s">
        <v>344</v>
      </c>
      <c r="D1032" s="968"/>
      <c r="E1032" s="968"/>
      <c r="F1032" s="968"/>
      <c r="G1032" s="968"/>
      <c r="H1032" s="968"/>
      <c r="I1032" s="399"/>
      <c r="J1032" s="409"/>
      <c r="K1032" s="397"/>
      <c r="L1032" s="399">
        <v>7654.99</v>
      </c>
    </row>
    <row r="1033" spans="1:12" ht="14.25" customHeight="1">
      <c r="A1033" s="409"/>
      <c r="B1033" s="410"/>
      <c r="C1033" s="967" t="s">
        <v>340</v>
      </c>
      <c r="D1033" s="968"/>
      <c r="E1033" s="968"/>
      <c r="F1033" s="968"/>
      <c r="G1033" s="968"/>
      <c r="H1033" s="968"/>
      <c r="I1033" s="399"/>
      <c r="J1033" s="409"/>
      <c r="K1033" s="397"/>
      <c r="L1033" s="399"/>
    </row>
    <row r="1034" spans="1:12" ht="14.25" customHeight="1">
      <c r="A1034" s="409"/>
      <c r="B1034" s="410"/>
      <c r="C1034" s="968" t="s">
        <v>345</v>
      </c>
      <c r="D1034" s="968"/>
      <c r="E1034" s="968"/>
      <c r="F1034" s="968"/>
      <c r="G1034" s="968"/>
      <c r="H1034" s="968"/>
      <c r="I1034" s="399"/>
      <c r="J1034" s="409"/>
      <c r="K1034" s="397"/>
      <c r="L1034" s="399">
        <v>7654.99</v>
      </c>
    </row>
    <row r="1035" spans="1:12" ht="14.25" hidden="1" customHeight="1">
      <c r="A1035" s="409"/>
      <c r="B1035" s="410"/>
      <c r="C1035" s="968" t="s">
        <v>346</v>
      </c>
      <c r="D1035" s="968"/>
      <c r="E1035" s="968"/>
      <c r="F1035" s="968"/>
      <c r="G1035" s="968"/>
      <c r="H1035" s="968"/>
      <c r="I1035" s="399"/>
      <c r="J1035" s="409"/>
      <c r="K1035" s="397"/>
      <c r="L1035" s="399">
        <v>0</v>
      </c>
    </row>
    <row r="1036" spans="1:12" ht="14.25" hidden="1" customHeight="1">
      <c r="A1036" s="409"/>
      <c r="B1036" s="410"/>
      <c r="C1036" s="968" t="s">
        <v>347</v>
      </c>
      <c r="D1036" s="968"/>
      <c r="E1036" s="968"/>
      <c r="F1036" s="968"/>
      <c r="G1036" s="968"/>
      <c r="H1036" s="968"/>
      <c r="I1036" s="399"/>
      <c r="J1036" s="409"/>
      <c r="K1036" s="397"/>
      <c r="L1036" s="399">
        <v>0</v>
      </c>
    </row>
    <row r="1037" spans="1:12" ht="14.25" customHeight="1">
      <c r="A1037" s="409"/>
      <c r="B1037" s="410"/>
      <c r="C1037" s="968" t="s">
        <v>348</v>
      </c>
      <c r="D1037" s="968"/>
      <c r="E1037" s="968"/>
      <c r="F1037" s="968"/>
      <c r="G1037" s="968"/>
      <c r="H1037" s="968"/>
      <c r="I1037" s="399"/>
      <c r="J1037" s="409"/>
      <c r="K1037" s="397"/>
      <c r="L1037" s="399">
        <v>1894.71</v>
      </c>
    </row>
    <row r="1038" spans="1:12" ht="14.25" customHeight="1">
      <c r="A1038" s="409"/>
      <c r="B1038" s="410"/>
      <c r="C1038" s="968" t="s">
        <v>349</v>
      </c>
      <c r="D1038" s="968"/>
      <c r="E1038" s="968"/>
      <c r="F1038" s="968"/>
      <c r="G1038" s="968"/>
      <c r="H1038" s="968"/>
      <c r="I1038" s="399"/>
      <c r="J1038" s="409"/>
      <c r="K1038" s="397"/>
      <c r="L1038" s="399">
        <v>1837.87</v>
      </c>
    </row>
    <row r="1039" spans="1:12" ht="14.25" customHeight="1">
      <c r="A1039" s="409"/>
      <c r="B1039" s="410"/>
      <c r="C1039" s="968" t="s">
        <v>350</v>
      </c>
      <c r="D1039" s="968"/>
      <c r="E1039" s="968"/>
      <c r="F1039" s="968"/>
      <c r="G1039" s="968"/>
      <c r="H1039" s="968"/>
      <c r="I1039" s="399"/>
      <c r="J1039" s="409"/>
      <c r="K1039" s="397"/>
      <c r="L1039" s="399">
        <v>966.3</v>
      </c>
    </row>
    <row r="1040" spans="1:12" ht="14.25" hidden="1" customHeight="1">
      <c r="A1040" s="409"/>
      <c r="B1040" s="410"/>
      <c r="C1040" s="968" t="s">
        <v>351</v>
      </c>
      <c r="D1040" s="968"/>
      <c r="E1040" s="968"/>
      <c r="F1040" s="968"/>
      <c r="G1040" s="968"/>
      <c r="H1040" s="968"/>
      <c r="I1040" s="399"/>
      <c r="J1040" s="409"/>
      <c r="K1040" s="397"/>
      <c r="L1040" s="399">
        <v>0</v>
      </c>
    </row>
    <row r="1041" spans="1:12" ht="14.25" hidden="1" customHeight="1">
      <c r="A1041" s="409"/>
      <c r="B1041" s="410"/>
      <c r="C1041" s="967" t="s">
        <v>337</v>
      </c>
      <c r="D1041" s="968"/>
      <c r="E1041" s="968"/>
      <c r="F1041" s="968"/>
      <c r="G1041" s="968"/>
      <c r="H1041" s="968"/>
      <c r="I1041" s="399"/>
      <c r="J1041" s="409"/>
      <c r="K1041" s="397"/>
      <c r="L1041" s="399"/>
    </row>
    <row r="1042" spans="1:12" ht="14.25" hidden="1" customHeight="1">
      <c r="A1042" s="409"/>
      <c r="B1042" s="410"/>
      <c r="C1042" s="968" t="s">
        <v>352</v>
      </c>
      <c r="D1042" s="968"/>
      <c r="E1042" s="968"/>
      <c r="F1042" s="968"/>
      <c r="G1042" s="968"/>
      <c r="H1042" s="968"/>
      <c r="I1042" s="399"/>
      <c r="J1042" s="409"/>
      <c r="K1042" s="397"/>
      <c r="L1042" s="399">
        <v>0</v>
      </c>
    </row>
    <row r="1043" spans="1:12" ht="14.25" hidden="1" customHeight="1">
      <c r="A1043" s="409"/>
      <c r="B1043" s="410"/>
      <c r="C1043" s="968" t="s">
        <v>353</v>
      </c>
      <c r="D1043" s="968"/>
      <c r="E1043" s="968"/>
      <c r="F1043" s="968"/>
      <c r="G1043" s="968"/>
      <c r="H1043" s="968"/>
      <c r="I1043" s="399"/>
      <c r="J1043" s="409"/>
      <c r="K1043" s="397"/>
      <c r="L1043" s="399">
        <v>0</v>
      </c>
    </row>
    <row r="1044" spans="1:12" ht="14.25" hidden="1" customHeight="1">
      <c r="A1044" s="409"/>
      <c r="B1044" s="410"/>
      <c r="C1044" s="968" t="s">
        <v>354</v>
      </c>
      <c r="D1044" s="968"/>
      <c r="E1044" s="968"/>
      <c r="F1044" s="968"/>
      <c r="G1044" s="968"/>
      <c r="H1044" s="968"/>
      <c r="I1044" s="399"/>
      <c r="J1044" s="409"/>
      <c r="K1044" s="397"/>
      <c r="L1044" s="399"/>
    </row>
    <row r="1045" spans="1:12" ht="14.25" hidden="1" customHeight="1">
      <c r="A1045" s="409"/>
      <c r="B1045" s="410"/>
      <c r="C1045" s="968" t="s">
        <v>355</v>
      </c>
      <c r="D1045" s="968"/>
      <c r="E1045" s="968"/>
      <c r="F1045" s="968"/>
      <c r="G1045" s="968"/>
      <c r="H1045" s="968"/>
      <c r="I1045" s="399"/>
      <c r="J1045" s="409"/>
      <c r="K1045" s="397"/>
      <c r="L1045" s="399">
        <v>0</v>
      </c>
    </row>
    <row r="1046" spans="1:12" ht="15" customHeight="1">
      <c r="A1046" s="411"/>
      <c r="B1046" s="412"/>
      <c r="C1046" s="966" t="s">
        <v>356</v>
      </c>
      <c r="D1046" s="966"/>
      <c r="E1046" s="966"/>
      <c r="F1046" s="966"/>
      <c r="G1046" s="966"/>
      <c r="H1046" s="966"/>
      <c r="I1046" s="402"/>
      <c r="J1046" s="411"/>
      <c r="K1046" s="413"/>
      <c r="L1046" s="402">
        <v>12373.43</v>
      </c>
    </row>
    <row r="1047" spans="1:12" ht="14.25" customHeight="1">
      <c r="A1047" s="409"/>
      <c r="B1047" s="410"/>
      <c r="C1047" s="967" t="s">
        <v>357</v>
      </c>
      <c r="D1047" s="968"/>
      <c r="E1047" s="968"/>
      <c r="F1047" s="968"/>
      <c r="G1047" s="968"/>
      <c r="H1047" s="968"/>
      <c r="I1047" s="399"/>
      <c r="J1047" s="409"/>
      <c r="K1047" s="397"/>
      <c r="L1047" s="399"/>
    </row>
    <row r="1048" spans="1:12" ht="14.25" customHeight="1">
      <c r="A1048" s="409"/>
      <c r="B1048" s="410"/>
      <c r="C1048" s="968" t="s">
        <v>358</v>
      </c>
      <c r="D1048" s="968"/>
      <c r="E1048" s="968"/>
      <c r="F1048" s="968"/>
      <c r="G1048" s="968"/>
      <c r="H1048" s="968"/>
      <c r="I1048" s="399"/>
      <c r="J1048" s="409"/>
      <c r="K1048" s="397"/>
      <c r="L1048" s="399">
        <v>7505.01</v>
      </c>
    </row>
    <row r="1049" spans="1:12" ht="14.25" hidden="1" customHeight="1">
      <c r="A1049" s="409"/>
      <c r="B1049" s="410"/>
      <c r="C1049" s="968" t="s">
        <v>359</v>
      </c>
      <c r="D1049" s="968"/>
      <c r="E1049" s="968"/>
      <c r="F1049" s="968"/>
      <c r="G1049" s="968"/>
      <c r="H1049" s="968"/>
      <c r="I1049" s="399"/>
      <c r="J1049" s="409"/>
      <c r="K1049" s="397"/>
      <c r="L1049" s="399">
        <v>0</v>
      </c>
    </row>
    <row r="1050" spans="1:12" ht="14.25" customHeight="1">
      <c r="A1050" s="409"/>
      <c r="B1050" s="410"/>
      <c r="C1050" s="968" t="s">
        <v>360</v>
      </c>
      <c r="D1050" s="968"/>
      <c r="E1050" s="968"/>
      <c r="F1050" s="983"/>
      <c r="G1050" s="401">
        <v>3.7080000000000002</v>
      </c>
      <c r="H1050" s="409"/>
      <c r="I1050" s="409"/>
      <c r="J1050" s="409"/>
      <c r="K1050" s="409"/>
      <c r="L1050" s="409"/>
    </row>
    <row r="1051" spans="1:12" ht="14.25" customHeight="1">
      <c r="A1051" s="409"/>
      <c r="B1051" s="410"/>
      <c r="C1051" s="968" t="s">
        <v>361</v>
      </c>
      <c r="D1051" s="968"/>
      <c r="E1051" s="968"/>
      <c r="F1051" s="983"/>
      <c r="G1051" s="401">
        <v>1.7999999999999999E-2</v>
      </c>
      <c r="H1051" s="409"/>
      <c r="I1051" s="409"/>
      <c r="J1051" s="409"/>
      <c r="K1051" s="409"/>
      <c r="L1051" s="409"/>
    </row>
    <row r="1054" spans="1:12" ht="15" customHeight="1">
      <c r="A1054" s="423"/>
      <c r="B1054" s="424"/>
      <c r="C1054" s="986" t="s">
        <v>611</v>
      </c>
      <c r="D1054" s="986"/>
      <c r="E1054" s="986"/>
      <c r="F1054" s="986"/>
      <c r="G1054" s="986"/>
      <c r="H1054" s="986"/>
      <c r="I1054" s="425"/>
      <c r="J1054" s="423"/>
      <c r="K1054" s="426"/>
      <c r="L1054" s="425"/>
    </row>
    <row r="1056" spans="1:12" ht="15" customHeight="1">
      <c r="A1056" s="411"/>
      <c r="B1056" s="412"/>
      <c r="C1056" s="966" t="s">
        <v>612</v>
      </c>
      <c r="D1056" s="966"/>
      <c r="E1056" s="966"/>
      <c r="F1056" s="966"/>
      <c r="G1056" s="966"/>
      <c r="H1056" s="966"/>
      <c r="I1056" s="402"/>
      <c r="J1056" s="411"/>
      <c r="K1056" s="413"/>
      <c r="L1056" s="402">
        <v>803787.89</v>
      </c>
    </row>
    <row r="1057" spans="1:12" ht="14.25" customHeight="1">
      <c r="A1057" s="409"/>
      <c r="B1057" s="410"/>
      <c r="C1057" s="967" t="s">
        <v>337</v>
      </c>
      <c r="D1057" s="968"/>
      <c r="E1057" s="968"/>
      <c r="F1057" s="968"/>
      <c r="G1057" s="968"/>
      <c r="H1057" s="968"/>
      <c r="I1057" s="399"/>
      <c r="J1057" s="409"/>
      <c r="K1057" s="397"/>
      <c r="L1057" s="399"/>
    </row>
    <row r="1058" spans="1:12" ht="14.25" customHeight="1">
      <c r="A1058" s="409"/>
      <c r="B1058" s="410"/>
      <c r="C1058" s="968" t="s">
        <v>613</v>
      </c>
      <c r="D1058" s="968"/>
      <c r="E1058" s="968"/>
      <c r="F1058" s="968"/>
      <c r="G1058" s="968"/>
      <c r="H1058" s="968"/>
      <c r="I1058" s="399"/>
      <c r="J1058" s="409"/>
      <c r="K1058" s="397"/>
      <c r="L1058" s="399">
        <v>504656.15</v>
      </c>
    </row>
    <row r="1059" spans="1:12" ht="14.25" customHeight="1">
      <c r="A1059" s="409"/>
      <c r="B1059" s="410"/>
      <c r="C1059" s="967" t="s">
        <v>337</v>
      </c>
      <c r="D1059" s="968"/>
      <c r="E1059" s="968"/>
      <c r="F1059" s="968"/>
      <c r="G1059" s="968"/>
      <c r="H1059" s="968"/>
      <c r="I1059" s="399"/>
      <c r="J1059" s="409"/>
      <c r="K1059" s="397"/>
      <c r="L1059" s="399"/>
    </row>
    <row r="1060" spans="1:12" ht="14.25" customHeight="1">
      <c r="A1060" s="409"/>
      <c r="B1060" s="410"/>
      <c r="C1060" s="968" t="s">
        <v>614</v>
      </c>
      <c r="D1060" s="968"/>
      <c r="E1060" s="968"/>
      <c r="F1060" s="968"/>
      <c r="G1060" s="968"/>
      <c r="H1060" s="968"/>
      <c r="I1060" s="399"/>
      <c r="J1060" s="409"/>
      <c r="K1060" s="397"/>
      <c r="L1060" s="399">
        <v>171344.06</v>
      </c>
    </row>
    <row r="1061" spans="1:12" ht="14.25" hidden="1" customHeight="1">
      <c r="A1061" s="409"/>
      <c r="B1061" s="410"/>
      <c r="C1061" s="968" t="s">
        <v>339</v>
      </c>
      <c r="D1061" s="968"/>
      <c r="E1061" s="968"/>
      <c r="F1061" s="968"/>
      <c r="G1061" s="968"/>
      <c r="H1061" s="968"/>
      <c r="I1061" s="399"/>
      <c r="J1061" s="409"/>
      <c r="K1061" s="397"/>
      <c r="L1061" s="399">
        <v>180427.43</v>
      </c>
    </row>
    <row r="1062" spans="1:12" ht="14.25" hidden="1" customHeight="1">
      <c r="A1062" s="409"/>
      <c r="B1062" s="410"/>
      <c r="C1062" s="967" t="s">
        <v>340</v>
      </c>
      <c r="D1062" s="968"/>
      <c r="E1062" s="968"/>
      <c r="F1062" s="968"/>
      <c r="G1062" s="968"/>
      <c r="H1062" s="968"/>
      <c r="I1062" s="399"/>
      <c r="J1062" s="409"/>
      <c r="K1062" s="397"/>
      <c r="L1062" s="399"/>
    </row>
    <row r="1063" spans="1:12" ht="14.25" customHeight="1">
      <c r="A1063" s="409"/>
      <c r="B1063" s="410"/>
      <c r="C1063" s="968" t="s">
        <v>339</v>
      </c>
      <c r="D1063" s="968"/>
      <c r="E1063" s="968"/>
      <c r="F1063" s="968"/>
      <c r="G1063" s="968"/>
      <c r="H1063" s="968"/>
      <c r="I1063" s="399"/>
      <c r="J1063" s="409"/>
      <c r="K1063" s="397"/>
      <c r="L1063" s="399">
        <v>128104.61</v>
      </c>
    </row>
    <row r="1064" spans="1:12" ht="14.25" hidden="1" customHeight="1">
      <c r="A1064" s="409"/>
      <c r="B1064" s="410"/>
      <c r="C1064" s="967" t="s">
        <v>341</v>
      </c>
      <c r="D1064" s="968"/>
      <c r="E1064" s="968"/>
      <c r="F1064" s="968"/>
      <c r="G1064" s="968"/>
      <c r="H1064" s="968"/>
      <c r="I1064" s="399"/>
      <c r="J1064" s="409"/>
      <c r="K1064" s="397"/>
      <c r="L1064" s="399"/>
    </row>
    <row r="1065" spans="1:12" ht="14.25" customHeight="1">
      <c r="A1065" s="409"/>
      <c r="B1065" s="410"/>
      <c r="C1065" s="968" t="s">
        <v>342</v>
      </c>
      <c r="D1065" s="968"/>
      <c r="E1065" s="968"/>
      <c r="F1065" s="968"/>
      <c r="G1065" s="968"/>
      <c r="H1065" s="968"/>
      <c r="I1065" s="399"/>
      <c r="J1065" s="409"/>
      <c r="K1065" s="397"/>
      <c r="L1065" s="399">
        <v>52322.82</v>
      </c>
    </row>
    <row r="1066" spans="1:12" ht="14.25" hidden="1" customHeight="1">
      <c r="A1066" s="409"/>
      <c r="B1066" s="410"/>
      <c r="C1066" s="968" t="s">
        <v>343</v>
      </c>
      <c r="D1066" s="968"/>
      <c r="E1066" s="968"/>
      <c r="F1066" s="968"/>
      <c r="G1066" s="968"/>
      <c r="H1066" s="968"/>
      <c r="I1066" s="399"/>
      <c r="J1066" s="409"/>
      <c r="K1066" s="397"/>
      <c r="L1066" s="399">
        <v>0</v>
      </c>
    </row>
    <row r="1067" spans="1:12" ht="14.25" customHeight="1">
      <c r="A1067" s="409"/>
      <c r="B1067" s="410"/>
      <c r="C1067" s="968" t="s">
        <v>344</v>
      </c>
      <c r="D1067" s="968"/>
      <c r="E1067" s="968"/>
      <c r="F1067" s="968"/>
      <c r="G1067" s="968"/>
      <c r="H1067" s="968"/>
      <c r="I1067" s="399"/>
      <c r="J1067" s="409"/>
      <c r="K1067" s="397"/>
      <c r="L1067" s="399">
        <v>152884.66</v>
      </c>
    </row>
    <row r="1068" spans="1:12" ht="14.25" customHeight="1">
      <c r="A1068" s="409"/>
      <c r="B1068" s="410"/>
      <c r="C1068" s="967" t="s">
        <v>340</v>
      </c>
      <c r="D1068" s="968"/>
      <c r="E1068" s="968"/>
      <c r="F1068" s="968"/>
      <c r="G1068" s="968"/>
      <c r="H1068" s="968"/>
      <c r="I1068" s="399"/>
      <c r="J1068" s="409"/>
      <c r="K1068" s="397"/>
      <c r="L1068" s="399"/>
    </row>
    <row r="1069" spans="1:12" ht="14.25" customHeight="1">
      <c r="A1069" s="409"/>
      <c r="B1069" s="410"/>
      <c r="C1069" s="968" t="s">
        <v>345</v>
      </c>
      <c r="D1069" s="968"/>
      <c r="E1069" s="968"/>
      <c r="F1069" s="968"/>
      <c r="G1069" s="968"/>
      <c r="H1069" s="968"/>
      <c r="I1069" s="399"/>
      <c r="J1069" s="409"/>
      <c r="K1069" s="397"/>
      <c r="L1069" s="399">
        <v>152884.66</v>
      </c>
    </row>
    <row r="1070" spans="1:12" ht="14.25" hidden="1" customHeight="1">
      <c r="A1070" s="409"/>
      <c r="B1070" s="410"/>
      <c r="C1070" s="968" t="s">
        <v>346</v>
      </c>
      <c r="D1070" s="968"/>
      <c r="E1070" s="968"/>
      <c r="F1070" s="968"/>
      <c r="G1070" s="968"/>
      <c r="H1070" s="968"/>
      <c r="I1070" s="399"/>
      <c r="J1070" s="409"/>
      <c r="K1070" s="397"/>
      <c r="L1070" s="399">
        <v>0</v>
      </c>
    </row>
    <row r="1071" spans="1:12" ht="14.25" hidden="1" customHeight="1">
      <c r="A1071" s="409"/>
      <c r="B1071" s="410"/>
      <c r="C1071" s="968" t="s">
        <v>347</v>
      </c>
      <c r="D1071" s="968"/>
      <c r="E1071" s="968"/>
      <c r="F1071" s="968"/>
      <c r="G1071" s="968"/>
      <c r="H1071" s="968"/>
      <c r="I1071" s="399"/>
      <c r="J1071" s="409"/>
      <c r="K1071" s="397"/>
      <c r="L1071" s="399">
        <v>0</v>
      </c>
    </row>
    <row r="1072" spans="1:12" ht="14.25" customHeight="1">
      <c r="A1072" s="409"/>
      <c r="B1072" s="410"/>
      <c r="C1072" s="968" t="s">
        <v>615</v>
      </c>
      <c r="D1072" s="968"/>
      <c r="E1072" s="968"/>
      <c r="F1072" s="968"/>
      <c r="G1072" s="968"/>
      <c r="H1072" s="968"/>
      <c r="I1072" s="399"/>
      <c r="J1072" s="409"/>
      <c r="K1072" s="397"/>
      <c r="L1072" s="399">
        <v>223666.88</v>
      </c>
    </row>
    <row r="1073" spans="1:12" ht="14.25" customHeight="1">
      <c r="A1073" s="409"/>
      <c r="B1073" s="410"/>
      <c r="C1073" s="968" t="s">
        <v>616</v>
      </c>
      <c r="D1073" s="968"/>
      <c r="E1073" s="968"/>
      <c r="F1073" s="968"/>
      <c r="G1073" s="968"/>
      <c r="H1073" s="968"/>
      <c r="I1073" s="399"/>
      <c r="J1073" s="409"/>
      <c r="K1073" s="397"/>
      <c r="L1073" s="399">
        <v>202612.23</v>
      </c>
    </row>
    <row r="1074" spans="1:12" ht="14.25" customHeight="1">
      <c r="A1074" s="409"/>
      <c r="B1074" s="410"/>
      <c r="C1074" s="968" t="s">
        <v>617</v>
      </c>
      <c r="D1074" s="968"/>
      <c r="E1074" s="968"/>
      <c r="F1074" s="968"/>
      <c r="G1074" s="968"/>
      <c r="H1074" s="968"/>
      <c r="I1074" s="399"/>
      <c r="J1074" s="409"/>
      <c r="K1074" s="397"/>
      <c r="L1074" s="399">
        <v>96519.51</v>
      </c>
    </row>
    <row r="1076" spans="1:12" ht="15" customHeight="1">
      <c r="A1076" s="411"/>
      <c r="B1076" s="412"/>
      <c r="C1076" s="966" t="s">
        <v>618</v>
      </c>
      <c r="D1076" s="966"/>
      <c r="E1076" s="966"/>
      <c r="F1076" s="966"/>
      <c r="G1076" s="966"/>
      <c r="H1076" s="966"/>
      <c r="I1076" s="402"/>
      <c r="J1076" s="411"/>
      <c r="K1076" s="413"/>
      <c r="L1076" s="402">
        <v>4868.42</v>
      </c>
    </row>
    <row r="1077" spans="1:12" ht="14.25" customHeight="1">
      <c r="A1077" s="409"/>
      <c r="B1077" s="410"/>
      <c r="C1077" s="967" t="s">
        <v>337</v>
      </c>
      <c r="D1077" s="968"/>
      <c r="E1077" s="968"/>
      <c r="F1077" s="968"/>
      <c r="G1077" s="968"/>
      <c r="H1077" s="968"/>
      <c r="I1077" s="399"/>
      <c r="J1077" s="409"/>
      <c r="K1077" s="397"/>
      <c r="L1077" s="399"/>
    </row>
    <row r="1078" spans="1:12" ht="14.25" customHeight="1">
      <c r="A1078" s="409"/>
      <c r="B1078" s="410"/>
      <c r="C1078" s="968" t="s">
        <v>613</v>
      </c>
      <c r="D1078" s="968"/>
      <c r="E1078" s="968"/>
      <c r="F1078" s="968"/>
      <c r="G1078" s="968"/>
      <c r="H1078" s="968"/>
      <c r="I1078" s="399"/>
      <c r="J1078" s="409"/>
      <c r="K1078" s="397"/>
      <c r="L1078" s="399">
        <v>2064.25</v>
      </c>
    </row>
    <row r="1079" spans="1:12" ht="14.25" customHeight="1">
      <c r="A1079" s="409"/>
      <c r="B1079" s="410"/>
      <c r="C1079" s="967" t="s">
        <v>337</v>
      </c>
      <c r="D1079" s="968"/>
      <c r="E1079" s="968"/>
      <c r="F1079" s="968"/>
      <c r="G1079" s="968"/>
      <c r="H1079" s="968"/>
      <c r="I1079" s="399"/>
      <c r="J1079" s="409"/>
      <c r="K1079" s="397"/>
      <c r="L1079" s="399"/>
    </row>
    <row r="1080" spans="1:12" ht="14.25" customHeight="1">
      <c r="A1080" s="409"/>
      <c r="B1080" s="410"/>
      <c r="C1080" s="968" t="s">
        <v>614</v>
      </c>
      <c r="D1080" s="968"/>
      <c r="E1080" s="968"/>
      <c r="F1080" s="968"/>
      <c r="G1080" s="968"/>
      <c r="H1080" s="968"/>
      <c r="I1080" s="399"/>
      <c r="J1080" s="409"/>
      <c r="K1080" s="397"/>
      <c r="L1080" s="399">
        <v>1884</v>
      </c>
    </row>
    <row r="1081" spans="1:12" ht="14.25" hidden="1" customHeight="1">
      <c r="A1081" s="409"/>
      <c r="B1081" s="410"/>
      <c r="C1081" s="968" t="s">
        <v>339</v>
      </c>
      <c r="D1081" s="968"/>
      <c r="E1081" s="968"/>
      <c r="F1081" s="968"/>
      <c r="G1081" s="968"/>
      <c r="H1081" s="968"/>
      <c r="I1081" s="399"/>
      <c r="J1081" s="409"/>
      <c r="K1081" s="397"/>
      <c r="L1081" s="399">
        <v>30.27</v>
      </c>
    </row>
    <row r="1082" spans="1:12" ht="14.25" hidden="1" customHeight="1">
      <c r="A1082" s="409"/>
      <c r="B1082" s="410"/>
      <c r="C1082" s="967" t="s">
        <v>340</v>
      </c>
      <c r="D1082" s="968"/>
      <c r="E1082" s="968"/>
      <c r="F1082" s="968"/>
      <c r="G1082" s="968"/>
      <c r="H1082" s="968"/>
      <c r="I1082" s="399"/>
      <c r="J1082" s="409"/>
      <c r="K1082" s="397"/>
      <c r="L1082" s="399"/>
    </row>
    <row r="1083" spans="1:12" ht="14.25" customHeight="1">
      <c r="A1083" s="409"/>
      <c r="B1083" s="410"/>
      <c r="C1083" s="968" t="s">
        <v>339</v>
      </c>
      <c r="D1083" s="968"/>
      <c r="E1083" s="968"/>
      <c r="F1083" s="968"/>
      <c r="G1083" s="968"/>
      <c r="H1083" s="968"/>
      <c r="I1083" s="399"/>
      <c r="J1083" s="409"/>
      <c r="K1083" s="397"/>
      <c r="L1083" s="399">
        <v>19.559999999999999</v>
      </c>
    </row>
    <row r="1084" spans="1:12" ht="14.25" hidden="1" customHeight="1">
      <c r="A1084" s="409"/>
      <c r="B1084" s="410"/>
      <c r="C1084" s="967" t="s">
        <v>341</v>
      </c>
      <c r="D1084" s="968"/>
      <c r="E1084" s="968"/>
      <c r="F1084" s="968"/>
      <c r="G1084" s="968"/>
      <c r="H1084" s="968"/>
      <c r="I1084" s="399"/>
      <c r="J1084" s="409"/>
      <c r="K1084" s="397"/>
      <c r="L1084" s="399"/>
    </row>
    <row r="1085" spans="1:12" ht="14.25" customHeight="1">
      <c r="A1085" s="409"/>
      <c r="B1085" s="410"/>
      <c r="C1085" s="968" t="s">
        <v>342</v>
      </c>
      <c r="D1085" s="968"/>
      <c r="E1085" s="968"/>
      <c r="F1085" s="968"/>
      <c r="G1085" s="968"/>
      <c r="H1085" s="968"/>
      <c r="I1085" s="399"/>
      <c r="J1085" s="409"/>
      <c r="K1085" s="397"/>
      <c r="L1085" s="399">
        <v>10.71</v>
      </c>
    </row>
    <row r="1086" spans="1:12" ht="14.25" hidden="1" customHeight="1">
      <c r="A1086" s="409"/>
      <c r="B1086" s="410"/>
      <c r="C1086" s="968" t="s">
        <v>343</v>
      </c>
      <c r="D1086" s="968"/>
      <c r="E1086" s="968"/>
      <c r="F1086" s="968"/>
      <c r="G1086" s="968"/>
      <c r="H1086" s="968"/>
      <c r="I1086" s="399"/>
      <c r="J1086" s="409"/>
      <c r="K1086" s="397"/>
      <c r="L1086" s="399">
        <v>0</v>
      </c>
    </row>
    <row r="1087" spans="1:12" ht="14.25" customHeight="1">
      <c r="A1087" s="409"/>
      <c r="B1087" s="410"/>
      <c r="C1087" s="968" t="s">
        <v>344</v>
      </c>
      <c r="D1087" s="968"/>
      <c r="E1087" s="968"/>
      <c r="F1087" s="968"/>
      <c r="G1087" s="968"/>
      <c r="H1087" s="968"/>
      <c r="I1087" s="399"/>
      <c r="J1087" s="409"/>
      <c r="K1087" s="397"/>
      <c r="L1087" s="399">
        <v>149.97999999999999</v>
      </c>
    </row>
    <row r="1088" spans="1:12" ht="14.25" customHeight="1">
      <c r="A1088" s="409"/>
      <c r="B1088" s="410"/>
      <c r="C1088" s="967" t="s">
        <v>340</v>
      </c>
      <c r="D1088" s="968"/>
      <c r="E1088" s="968"/>
      <c r="F1088" s="968"/>
      <c r="G1088" s="968"/>
      <c r="H1088" s="968"/>
      <c r="I1088" s="399"/>
      <c r="J1088" s="409"/>
      <c r="K1088" s="397"/>
      <c r="L1088" s="399"/>
    </row>
    <row r="1089" spans="1:12" ht="14.25" customHeight="1">
      <c r="A1089" s="409"/>
      <c r="B1089" s="410"/>
      <c r="C1089" s="968" t="s">
        <v>345</v>
      </c>
      <c r="D1089" s="968"/>
      <c r="E1089" s="968"/>
      <c r="F1089" s="968"/>
      <c r="G1089" s="968"/>
      <c r="H1089" s="968"/>
      <c r="I1089" s="399"/>
      <c r="J1089" s="409"/>
      <c r="K1089" s="397"/>
      <c r="L1089" s="399">
        <v>149.97999999999999</v>
      </c>
    </row>
    <row r="1090" spans="1:12" ht="14.25" hidden="1" customHeight="1">
      <c r="A1090" s="409"/>
      <c r="B1090" s="410"/>
      <c r="C1090" s="968" t="s">
        <v>346</v>
      </c>
      <c r="D1090" s="968"/>
      <c r="E1090" s="968"/>
      <c r="F1090" s="968"/>
      <c r="G1090" s="968"/>
      <c r="H1090" s="968"/>
      <c r="I1090" s="399"/>
      <c r="J1090" s="409"/>
      <c r="K1090" s="397"/>
      <c r="L1090" s="399">
        <v>0</v>
      </c>
    </row>
    <row r="1091" spans="1:12" ht="14.25" hidden="1" customHeight="1">
      <c r="A1091" s="409"/>
      <c r="B1091" s="410"/>
      <c r="C1091" s="968" t="s">
        <v>347</v>
      </c>
      <c r="D1091" s="968"/>
      <c r="E1091" s="968"/>
      <c r="F1091" s="968"/>
      <c r="G1091" s="968"/>
      <c r="H1091" s="968"/>
      <c r="I1091" s="399"/>
      <c r="J1091" s="409"/>
      <c r="K1091" s="397"/>
      <c r="L1091" s="399">
        <v>0</v>
      </c>
    </row>
    <row r="1092" spans="1:12" ht="14.25" customHeight="1">
      <c r="A1092" s="409"/>
      <c r="B1092" s="410"/>
      <c r="C1092" s="968" t="s">
        <v>615</v>
      </c>
      <c r="D1092" s="968"/>
      <c r="E1092" s="968"/>
      <c r="F1092" s="968"/>
      <c r="G1092" s="968"/>
      <c r="H1092" s="968"/>
      <c r="I1092" s="399"/>
      <c r="J1092" s="409"/>
      <c r="K1092" s="397"/>
      <c r="L1092" s="399">
        <v>1894.71</v>
      </c>
    </row>
    <row r="1093" spans="1:12" ht="14.25" customHeight="1">
      <c r="A1093" s="409"/>
      <c r="B1093" s="410"/>
      <c r="C1093" s="968" t="s">
        <v>616</v>
      </c>
      <c r="D1093" s="968"/>
      <c r="E1093" s="968"/>
      <c r="F1093" s="968"/>
      <c r="G1093" s="968"/>
      <c r="H1093" s="968"/>
      <c r="I1093" s="399"/>
      <c r="J1093" s="409"/>
      <c r="K1093" s="397"/>
      <c r="L1093" s="399">
        <v>1837.87</v>
      </c>
    </row>
    <row r="1094" spans="1:12" ht="14.25" customHeight="1">
      <c r="A1094" s="409"/>
      <c r="B1094" s="410"/>
      <c r="C1094" s="968" t="s">
        <v>617</v>
      </c>
      <c r="D1094" s="968"/>
      <c r="E1094" s="968"/>
      <c r="F1094" s="968"/>
      <c r="G1094" s="968"/>
      <c r="H1094" s="968"/>
      <c r="I1094" s="399"/>
      <c r="J1094" s="409"/>
      <c r="K1094" s="397"/>
      <c r="L1094" s="399">
        <v>966.3</v>
      </c>
    </row>
    <row r="1096" spans="1:12" ht="15" customHeight="1">
      <c r="A1096" s="411"/>
      <c r="B1096" s="412"/>
      <c r="C1096" s="966" t="s">
        <v>619</v>
      </c>
      <c r="D1096" s="966"/>
      <c r="E1096" s="966"/>
      <c r="F1096" s="966"/>
      <c r="G1096" s="966"/>
      <c r="H1096" s="966"/>
      <c r="I1096" s="402"/>
      <c r="J1096" s="411"/>
      <c r="K1096" s="413"/>
      <c r="L1096" s="402">
        <v>695469.48</v>
      </c>
    </row>
    <row r="1097" spans="1:12" ht="14.25" customHeight="1">
      <c r="A1097" s="409"/>
      <c r="B1097" s="410"/>
      <c r="C1097" s="967" t="s">
        <v>337</v>
      </c>
      <c r="D1097" s="968"/>
      <c r="E1097" s="968"/>
      <c r="F1097" s="968"/>
      <c r="G1097" s="968"/>
      <c r="H1097" s="968"/>
      <c r="I1097" s="399"/>
      <c r="J1097" s="409"/>
      <c r="K1097" s="397"/>
      <c r="L1097" s="399"/>
    </row>
    <row r="1098" spans="1:12" ht="14.25" customHeight="1">
      <c r="A1098" s="409"/>
      <c r="B1098" s="410"/>
      <c r="C1098" s="968" t="s">
        <v>352</v>
      </c>
      <c r="D1098" s="968"/>
      <c r="E1098" s="968"/>
      <c r="F1098" s="968"/>
      <c r="G1098" s="968"/>
      <c r="H1098" s="968"/>
      <c r="I1098" s="399"/>
      <c r="J1098" s="409"/>
      <c r="K1098" s="397"/>
      <c r="L1098" s="399">
        <v>695469.48</v>
      </c>
    </row>
    <row r="1099" spans="1:12" ht="14.25" hidden="1" customHeight="1">
      <c r="A1099" s="409"/>
      <c r="B1099" s="410"/>
      <c r="C1099" s="968" t="s">
        <v>353</v>
      </c>
      <c r="D1099" s="968"/>
      <c r="E1099" s="968"/>
      <c r="F1099" s="968"/>
      <c r="G1099" s="968"/>
      <c r="H1099" s="968"/>
      <c r="I1099" s="399"/>
      <c r="J1099" s="409"/>
      <c r="K1099" s="397"/>
      <c r="L1099" s="399">
        <v>0</v>
      </c>
    </row>
    <row r="1101" spans="1:12" ht="15" customHeight="1">
      <c r="A1101" s="411"/>
      <c r="B1101" s="412"/>
      <c r="C1101" s="966" t="s">
        <v>620</v>
      </c>
      <c r="D1101" s="966"/>
      <c r="E1101" s="966"/>
      <c r="F1101" s="966"/>
      <c r="G1101" s="966"/>
      <c r="H1101" s="966"/>
      <c r="I1101" s="402"/>
      <c r="J1101" s="411"/>
      <c r="K1101" s="413"/>
      <c r="L1101" s="402">
        <v>66614.789999999994</v>
      </c>
    </row>
    <row r="1102" spans="1:12" ht="14.25" customHeight="1">
      <c r="A1102" s="409"/>
      <c r="B1102" s="410"/>
      <c r="C1102" s="967" t="s">
        <v>337</v>
      </c>
      <c r="D1102" s="968"/>
      <c r="E1102" s="968"/>
      <c r="F1102" s="968"/>
      <c r="G1102" s="968"/>
      <c r="H1102" s="968"/>
      <c r="I1102" s="399"/>
      <c r="J1102" s="409"/>
      <c r="K1102" s="397"/>
      <c r="L1102" s="399"/>
    </row>
    <row r="1103" spans="1:12" ht="14.25" hidden="1" customHeight="1">
      <c r="A1103" s="409"/>
      <c r="B1103" s="410"/>
      <c r="C1103" s="968" t="s">
        <v>621</v>
      </c>
      <c r="D1103" s="968"/>
      <c r="E1103" s="968"/>
      <c r="F1103" s="968"/>
      <c r="G1103" s="968"/>
      <c r="H1103" s="968"/>
      <c r="I1103" s="399"/>
      <c r="J1103" s="409"/>
      <c r="K1103" s="397"/>
      <c r="L1103" s="399"/>
    </row>
    <row r="1104" spans="1:12" ht="14.25" hidden="1" customHeight="1">
      <c r="A1104" s="409"/>
      <c r="B1104" s="410"/>
      <c r="C1104" s="968" t="s">
        <v>622</v>
      </c>
      <c r="D1104" s="968"/>
      <c r="E1104" s="968"/>
      <c r="F1104" s="968"/>
      <c r="G1104" s="968"/>
      <c r="H1104" s="968"/>
      <c r="I1104" s="399"/>
      <c r="J1104" s="409"/>
      <c r="K1104" s="397"/>
      <c r="L1104" s="399">
        <v>0</v>
      </c>
    </row>
    <row r="1105" spans="1:12" ht="14.25" customHeight="1">
      <c r="A1105" s="409"/>
      <c r="B1105" s="410"/>
      <c r="C1105" s="968" t="s">
        <v>623</v>
      </c>
      <c r="D1105" s="968"/>
      <c r="E1105" s="968"/>
      <c r="F1105" s="968"/>
      <c r="G1105" s="968"/>
      <c r="H1105" s="968"/>
      <c r="I1105" s="399"/>
      <c r="J1105" s="409"/>
      <c r="K1105" s="397"/>
      <c r="L1105" s="399">
        <v>66614.789999999994</v>
      </c>
    </row>
    <row r="1106" spans="1:12" ht="14.25" customHeight="1">
      <c r="A1106" s="409"/>
      <c r="B1106" s="410"/>
      <c r="C1106" s="967" t="s">
        <v>337</v>
      </c>
      <c r="D1106" s="968"/>
      <c r="E1106" s="968"/>
      <c r="F1106" s="968"/>
      <c r="G1106" s="968"/>
      <c r="H1106" s="968"/>
      <c r="I1106" s="399"/>
      <c r="J1106" s="409"/>
      <c r="K1106" s="397"/>
      <c r="L1106" s="399"/>
    </row>
    <row r="1107" spans="1:12" ht="14.25" customHeight="1">
      <c r="A1107" s="409"/>
      <c r="B1107" s="410"/>
      <c r="C1107" s="968" t="s">
        <v>613</v>
      </c>
      <c r="D1107" s="968"/>
      <c r="E1107" s="968"/>
      <c r="F1107" s="968"/>
      <c r="G1107" s="968"/>
      <c r="H1107" s="968"/>
      <c r="I1107" s="399"/>
      <c r="J1107" s="409"/>
      <c r="K1107" s="397"/>
      <c r="L1107" s="399">
        <v>31721.33</v>
      </c>
    </row>
    <row r="1108" spans="1:12" ht="14.25" customHeight="1">
      <c r="A1108" s="409"/>
      <c r="B1108" s="410"/>
      <c r="C1108" s="967" t="s">
        <v>337</v>
      </c>
      <c r="D1108" s="968"/>
      <c r="E1108" s="968"/>
      <c r="F1108" s="968"/>
      <c r="G1108" s="968"/>
      <c r="H1108" s="968"/>
      <c r="I1108" s="399"/>
      <c r="J1108" s="409"/>
      <c r="K1108" s="397"/>
      <c r="L1108" s="399"/>
    </row>
    <row r="1109" spans="1:12" ht="14.25" customHeight="1">
      <c r="A1109" s="409"/>
      <c r="B1109" s="410"/>
      <c r="C1109" s="968" t="s">
        <v>614</v>
      </c>
      <c r="D1109" s="968"/>
      <c r="E1109" s="968"/>
      <c r="F1109" s="968"/>
      <c r="G1109" s="968"/>
      <c r="H1109" s="968"/>
      <c r="I1109" s="399"/>
      <c r="J1109" s="409"/>
      <c r="K1109" s="397"/>
      <c r="L1109" s="399">
        <v>31721.33</v>
      </c>
    </row>
    <row r="1110" spans="1:12" ht="14.25" hidden="1" customHeight="1">
      <c r="A1110" s="409"/>
      <c r="B1110" s="410"/>
      <c r="C1110" s="968" t="s">
        <v>339</v>
      </c>
      <c r="D1110" s="968"/>
      <c r="E1110" s="968"/>
      <c r="F1110" s="968"/>
      <c r="G1110" s="968"/>
      <c r="H1110" s="968"/>
      <c r="I1110" s="399"/>
      <c r="J1110" s="409"/>
      <c r="K1110" s="397"/>
      <c r="L1110" s="399">
        <v>0</v>
      </c>
    </row>
    <row r="1111" spans="1:12" ht="14.25" hidden="1" customHeight="1">
      <c r="A1111" s="409"/>
      <c r="B1111" s="410"/>
      <c r="C1111" s="967" t="s">
        <v>340</v>
      </c>
      <c r="D1111" s="968"/>
      <c r="E1111" s="968"/>
      <c r="F1111" s="968"/>
      <c r="G1111" s="968"/>
      <c r="H1111" s="968"/>
      <c r="I1111" s="399"/>
      <c r="J1111" s="409"/>
      <c r="K1111" s="397"/>
      <c r="L1111" s="399"/>
    </row>
    <row r="1112" spans="1:12" ht="14.25" hidden="1" customHeight="1">
      <c r="A1112" s="409"/>
      <c r="B1112" s="410"/>
      <c r="C1112" s="968" t="s">
        <v>339</v>
      </c>
      <c r="D1112" s="968"/>
      <c r="E1112" s="968"/>
      <c r="F1112" s="968"/>
      <c r="G1112" s="968"/>
      <c r="H1112" s="968"/>
      <c r="I1112" s="399"/>
      <c r="J1112" s="409"/>
      <c r="K1112" s="397"/>
      <c r="L1112" s="399">
        <v>0</v>
      </c>
    </row>
    <row r="1113" spans="1:12" ht="14.25" hidden="1" customHeight="1">
      <c r="A1113" s="409"/>
      <c r="B1113" s="410"/>
      <c r="C1113" s="967" t="s">
        <v>341</v>
      </c>
      <c r="D1113" s="968"/>
      <c r="E1113" s="968"/>
      <c r="F1113" s="968"/>
      <c r="G1113" s="968"/>
      <c r="H1113" s="968"/>
      <c r="I1113" s="399"/>
      <c r="J1113" s="409"/>
      <c r="K1113" s="397"/>
      <c r="L1113" s="399"/>
    </row>
    <row r="1114" spans="1:12" ht="14.25" hidden="1" customHeight="1">
      <c r="A1114" s="409"/>
      <c r="B1114" s="410"/>
      <c r="C1114" s="968" t="s">
        <v>342</v>
      </c>
      <c r="D1114" s="968"/>
      <c r="E1114" s="968"/>
      <c r="F1114" s="968"/>
      <c r="G1114" s="968"/>
      <c r="H1114" s="968"/>
      <c r="I1114" s="399"/>
      <c r="J1114" s="409"/>
      <c r="K1114" s="397"/>
      <c r="L1114" s="399">
        <v>0</v>
      </c>
    </row>
    <row r="1115" spans="1:12" ht="14.25" hidden="1" customHeight="1">
      <c r="A1115" s="409"/>
      <c r="B1115" s="410"/>
      <c r="C1115" s="968" t="s">
        <v>343</v>
      </c>
      <c r="D1115" s="968"/>
      <c r="E1115" s="968"/>
      <c r="F1115" s="968"/>
      <c r="G1115" s="968"/>
      <c r="H1115" s="968"/>
      <c r="I1115" s="399"/>
      <c r="J1115" s="409"/>
      <c r="K1115" s="397"/>
      <c r="L1115" s="399">
        <v>0</v>
      </c>
    </row>
    <row r="1116" spans="1:12" ht="14.25" hidden="1" customHeight="1">
      <c r="A1116" s="409"/>
      <c r="B1116" s="410"/>
      <c r="C1116" s="968" t="s">
        <v>344</v>
      </c>
      <c r="D1116" s="968"/>
      <c r="E1116" s="968"/>
      <c r="F1116" s="968"/>
      <c r="G1116" s="968"/>
      <c r="H1116" s="968"/>
      <c r="I1116" s="399"/>
      <c r="J1116" s="409"/>
      <c r="K1116" s="397"/>
      <c r="L1116" s="399">
        <v>0</v>
      </c>
    </row>
    <row r="1117" spans="1:12" ht="14.25" hidden="1" customHeight="1">
      <c r="A1117" s="409"/>
      <c r="B1117" s="410"/>
      <c r="C1117" s="967" t="s">
        <v>340</v>
      </c>
      <c r="D1117" s="968"/>
      <c r="E1117" s="968"/>
      <c r="F1117" s="968"/>
      <c r="G1117" s="968"/>
      <c r="H1117" s="968"/>
      <c r="I1117" s="399"/>
      <c r="J1117" s="409"/>
      <c r="K1117" s="397"/>
      <c r="L1117" s="399"/>
    </row>
    <row r="1118" spans="1:12" ht="14.25" hidden="1" customHeight="1">
      <c r="A1118" s="409"/>
      <c r="B1118" s="410"/>
      <c r="C1118" s="968" t="s">
        <v>345</v>
      </c>
      <c r="D1118" s="968"/>
      <c r="E1118" s="968"/>
      <c r="F1118" s="968"/>
      <c r="G1118" s="968"/>
      <c r="H1118" s="968"/>
      <c r="I1118" s="399"/>
      <c r="J1118" s="409"/>
      <c r="K1118" s="397"/>
      <c r="L1118" s="399">
        <v>0</v>
      </c>
    </row>
    <row r="1119" spans="1:12" ht="14.25" hidden="1" customHeight="1">
      <c r="A1119" s="409"/>
      <c r="B1119" s="410"/>
      <c r="C1119" s="968" t="s">
        <v>346</v>
      </c>
      <c r="D1119" s="968"/>
      <c r="E1119" s="968"/>
      <c r="F1119" s="968"/>
      <c r="G1119" s="968"/>
      <c r="H1119" s="968"/>
      <c r="I1119" s="399"/>
      <c r="J1119" s="409"/>
      <c r="K1119" s="397"/>
      <c r="L1119" s="399">
        <v>0</v>
      </c>
    </row>
    <row r="1120" spans="1:12" ht="14.25" hidden="1" customHeight="1">
      <c r="A1120" s="409"/>
      <c r="B1120" s="410"/>
      <c r="C1120" s="968" t="s">
        <v>347</v>
      </c>
      <c r="D1120" s="968"/>
      <c r="E1120" s="968"/>
      <c r="F1120" s="968"/>
      <c r="G1120" s="968"/>
      <c r="H1120" s="968"/>
      <c r="I1120" s="399"/>
      <c r="J1120" s="409"/>
      <c r="K1120" s="397"/>
      <c r="L1120" s="399">
        <v>0</v>
      </c>
    </row>
    <row r="1121" spans="1:12" ht="14.25" customHeight="1">
      <c r="A1121" s="409"/>
      <c r="B1121" s="410"/>
      <c r="C1121" s="968" t="s">
        <v>615</v>
      </c>
      <c r="D1121" s="968"/>
      <c r="E1121" s="968"/>
      <c r="F1121" s="968"/>
      <c r="G1121" s="968"/>
      <c r="H1121" s="968"/>
      <c r="I1121" s="399"/>
      <c r="J1121" s="409"/>
      <c r="K1121" s="397"/>
      <c r="L1121" s="399">
        <v>31721.33</v>
      </c>
    </row>
    <row r="1122" spans="1:12" ht="14.25" customHeight="1">
      <c r="A1122" s="409"/>
      <c r="B1122" s="410"/>
      <c r="C1122" s="968" t="s">
        <v>616</v>
      </c>
      <c r="D1122" s="968"/>
      <c r="E1122" s="968"/>
      <c r="F1122" s="968"/>
      <c r="G1122" s="968"/>
      <c r="H1122" s="968"/>
      <c r="I1122" s="399"/>
      <c r="J1122" s="409"/>
      <c r="K1122" s="397"/>
      <c r="L1122" s="399">
        <v>23473.78</v>
      </c>
    </row>
    <row r="1123" spans="1:12" ht="14.25" customHeight="1">
      <c r="A1123" s="409"/>
      <c r="B1123" s="410"/>
      <c r="C1123" s="968" t="s">
        <v>617</v>
      </c>
      <c r="D1123" s="968"/>
      <c r="E1123" s="968"/>
      <c r="F1123" s="968"/>
      <c r="G1123" s="968"/>
      <c r="H1123" s="968"/>
      <c r="I1123" s="399"/>
      <c r="J1123" s="409"/>
      <c r="K1123" s="397"/>
      <c r="L1123" s="399">
        <v>11419.68</v>
      </c>
    </row>
    <row r="1125" spans="1:12" ht="15" customHeight="1">
      <c r="A1125" s="411"/>
      <c r="B1125" s="412"/>
      <c r="C1125" s="966" t="s">
        <v>624</v>
      </c>
      <c r="D1125" s="966"/>
      <c r="E1125" s="966"/>
      <c r="F1125" s="966"/>
      <c r="G1125" s="966"/>
      <c r="H1125" s="966"/>
      <c r="I1125" s="402"/>
      <c r="J1125" s="411"/>
      <c r="K1125" s="413"/>
      <c r="L1125" s="402">
        <v>1570740.58</v>
      </c>
    </row>
    <row r="1126" spans="1:12" ht="14.25" customHeight="1">
      <c r="A1126" s="409"/>
      <c r="B1126" s="410"/>
      <c r="C1126" s="967" t="s">
        <v>337</v>
      </c>
      <c r="D1126" s="968"/>
      <c r="E1126" s="968"/>
      <c r="F1126" s="968"/>
      <c r="G1126" s="968"/>
      <c r="H1126" s="968"/>
      <c r="I1126" s="399"/>
      <c r="J1126" s="409"/>
      <c r="K1126" s="397"/>
      <c r="L1126" s="399"/>
    </row>
    <row r="1127" spans="1:12" ht="14.25" customHeight="1">
      <c r="A1127" s="409"/>
      <c r="B1127" s="410"/>
      <c r="C1127" s="968" t="s">
        <v>613</v>
      </c>
      <c r="D1127" s="968"/>
      <c r="E1127" s="968"/>
      <c r="F1127" s="968"/>
      <c r="G1127" s="968"/>
      <c r="H1127" s="968"/>
      <c r="I1127" s="399"/>
      <c r="J1127" s="409"/>
      <c r="K1127" s="397"/>
      <c r="L1127" s="399">
        <v>538441.73</v>
      </c>
    </row>
    <row r="1128" spans="1:12" ht="14.25" customHeight="1">
      <c r="A1128" s="409"/>
      <c r="B1128" s="410"/>
      <c r="C1128" s="967" t="s">
        <v>337</v>
      </c>
      <c r="D1128" s="968"/>
      <c r="E1128" s="968"/>
      <c r="F1128" s="968"/>
      <c r="G1128" s="968"/>
      <c r="H1128" s="968"/>
      <c r="I1128" s="399"/>
      <c r="J1128" s="409"/>
      <c r="K1128" s="397"/>
      <c r="L1128" s="399"/>
    </row>
    <row r="1129" spans="1:12" ht="14.25" customHeight="1">
      <c r="A1129" s="409"/>
      <c r="B1129" s="410"/>
      <c r="C1129" s="968" t="s">
        <v>614</v>
      </c>
      <c r="D1129" s="968"/>
      <c r="E1129" s="968"/>
      <c r="F1129" s="968"/>
      <c r="G1129" s="968"/>
      <c r="H1129" s="968"/>
      <c r="I1129" s="399"/>
      <c r="J1129" s="409"/>
      <c r="K1129" s="397"/>
      <c r="L1129" s="399">
        <v>204949.39</v>
      </c>
    </row>
    <row r="1130" spans="1:12" ht="14.25" hidden="1" customHeight="1">
      <c r="A1130" s="409"/>
      <c r="B1130" s="410"/>
      <c r="C1130" s="968" t="s">
        <v>339</v>
      </c>
      <c r="D1130" s="968"/>
      <c r="E1130" s="968"/>
      <c r="F1130" s="968"/>
      <c r="G1130" s="968"/>
      <c r="H1130" s="968"/>
      <c r="I1130" s="399"/>
      <c r="J1130" s="409"/>
      <c r="K1130" s="397"/>
      <c r="L1130" s="399">
        <v>180457.7</v>
      </c>
    </row>
    <row r="1131" spans="1:12" ht="14.25" hidden="1" customHeight="1">
      <c r="A1131" s="409"/>
      <c r="B1131" s="410"/>
      <c r="C1131" s="967" t="s">
        <v>340</v>
      </c>
      <c r="D1131" s="968"/>
      <c r="E1131" s="968"/>
      <c r="F1131" s="968"/>
      <c r="G1131" s="968"/>
      <c r="H1131" s="968"/>
      <c r="I1131" s="399"/>
      <c r="J1131" s="409"/>
      <c r="K1131" s="397"/>
      <c r="L1131" s="399"/>
    </row>
    <row r="1132" spans="1:12" ht="14.25" customHeight="1">
      <c r="A1132" s="409"/>
      <c r="B1132" s="410"/>
      <c r="C1132" s="968" t="s">
        <v>339</v>
      </c>
      <c r="D1132" s="968"/>
      <c r="E1132" s="968"/>
      <c r="F1132" s="968"/>
      <c r="G1132" s="968"/>
      <c r="H1132" s="968"/>
      <c r="I1132" s="399"/>
      <c r="J1132" s="409"/>
      <c r="K1132" s="397"/>
      <c r="L1132" s="399">
        <v>128124.17</v>
      </c>
    </row>
    <row r="1133" spans="1:12" ht="14.25" hidden="1" customHeight="1">
      <c r="A1133" s="409"/>
      <c r="B1133" s="410"/>
      <c r="C1133" s="967" t="s">
        <v>341</v>
      </c>
      <c r="D1133" s="968"/>
      <c r="E1133" s="968"/>
      <c r="F1133" s="968"/>
      <c r="G1133" s="968"/>
      <c r="H1133" s="968"/>
      <c r="I1133" s="399"/>
      <c r="J1133" s="409"/>
      <c r="K1133" s="397"/>
      <c r="L1133" s="399"/>
    </row>
    <row r="1134" spans="1:12" ht="14.25" customHeight="1">
      <c r="A1134" s="409"/>
      <c r="B1134" s="410"/>
      <c r="C1134" s="968" t="s">
        <v>342</v>
      </c>
      <c r="D1134" s="968"/>
      <c r="E1134" s="968"/>
      <c r="F1134" s="968"/>
      <c r="G1134" s="968"/>
      <c r="H1134" s="968"/>
      <c r="I1134" s="399"/>
      <c r="J1134" s="409"/>
      <c r="K1134" s="397"/>
      <c r="L1134" s="399">
        <v>52333.53</v>
      </c>
    </row>
    <row r="1135" spans="1:12" ht="14.25" hidden="1" customHeight="1">
      <c r="A1135" s="409"/>
      <c r="B1135" s="410"/>
      <c r="C1135" s="968" t="s">
        <v>343</v>
      </c>
      <c r="D1135" s="968"/>
      <c r="E1135" s="968"/>
      <c r="F1135" s="968"/>
      <c r="G1135" s="968"/>
      <c r="H1135" s="968"/>
      <c r="I1135" s="399"/>
      <c r="J1135" s="409"/>
      <c r="K1135" s="397"/>
      <c r="L1135" s="399">
        <v>0</v>
      </c>
    </row>
    <row r="1136" spans="1:12" ht="14.25" customHeight="1">
      <c r="A1136" s="409"/>
      <c r="B1136" s="410"/>
      <c r="C1136" s="968" t="s">
        <v>344</v>
      </c>
      <c r="D1136" s="968"/>
      <c r="E1136" s="968"/>
      <c r="F1136" s="968"/>
      <c r="G1136" s="968"/>
      <c r="H1136" s="968"/>
      <c r="I1136" s="399"/>
      <c r="J1136" s="409"/>
      <c r="K1136" s="397"/>
      <c r="L1136" s="399">
        <v>153034.64000000001</v>
      </c>
    </row>
    <row r="1137" spans="1:12" ht="14.25" customHeight="1">
      <c r="A1137" s="409"/>
      <c r="B1137" s="410"/>
      <c r="C1137" s="967" t="s">
        <v>340</v>
      </c>
      <c r="D1137" s="968"/>
      <c r="E1137" s="968"/>
      <c r="F1137" s="968"/>
      <c r="G1137" s="968"/>
      <c r="H1137" s="968"/>
      <c r="I1137" s="399"/>
      <c r="J1137" s="409"/>
      <c r="K1137" s="397"/>
      <c r="L1137" s="399"/>
    </row>
    <row r="1138" spans="1:12" ht="14.25" customHeight="1">
      <c r="A1138" s="409"/>
      <c r="B1138" s="410"/>
      <c r="C1138" s="968" t="s">
        <v>345</v>
      </c>
      <c r="D1138" s="968"/>
      <c r="E1138" s="968"/>
      <c r="F1138" s="968"/>
      <c r="G1138" s="968"/>
      <c r="H1138" s="968"/>
      <c r="I1138" s="399"/>
      <c r="J1138" s="409"/>
      <c r="K1138" s="397"/>
      <c r="L1138" s="399">
        <v>153034.64000000001</v>
      </c>
    </row>
    <row r="1139" spans="1:12" ht="14.25" hidden="1" customHeight="1">
      <c r="A1139" s="409"/>
      <c r="B1139" s="410"/>
      <c r="C1139" s="968" t="s">
        <v>346</v>
      </c>
      <c r="D1139" s="968"/>
      <c r="E1139" s="968"/>
      <c r="F1139" s="968"/>
      <c r="G1139" s="968"/>
      <c r="H1139" s="968"/>
      <c r="I1139" s="399"/>
      <c r="J1139" s="409"/>
      <c r="K1139" s="397"/>
      <c r="L1139" s="399">
        <v>0</v>
      </c>
    </row>
    <row r="1140" spans="1:12" ht="14.25" hidden="1" customHeight="1">
      <c r="A1140" s="409"/>
      <c r="B1140" s="410"/>
      <c r="C1140" s="968" t="s">
        <v>347</v>
      </c>
      <c r="D1140" s="968"/>
      <c r="E1140" s="968"/>
      <c r="F1140" s="968"/>
      <c r="G1140" s="968"/>
      <c r="H1140" s="968"/>
      <c r="I1140" s="399"/>
      <c r="J1140" s="409"/>
      <c r="K1140" s="397"/>
      <c r="L1140" s="399">
        <v>0</v>
      </c>
    </row>
    <row r="1141" spans="1:12" ht="14.25" customHeight="1">
      <c r="A1141" s="409"/>
      <c r="B1141" s="410"/>
      <c r="C1141" s="968" t="s">
        <v>348</v>
      </c>
      <c r="D1141" s="968"/>
      <c r="E1141" s="968"/>
      <c r="F1141" s="968"/>
      <c r="G1141" s="968"/>
      <c r="H1141" s="968"/>
      <c r="I1141" s="399"/>
      <c r="J1141" s="409"/>
      <c r="K1141" s="397"/>
      <c r="L1141" s="399">
        <v>257282.92</v>
      </c>
    </row>
    <row r="1142" spans="1:12" ht="14.25" customHeight="1">
      <c r="A1142" s="409"/>
      <c r="B1142" s="410"/>
      <c r="C1142" s="968" t="s">
        <v>349</v>
      </c>
      <c r="D1142" s="968"/>
      <c r="E1142" s="968"/>
      <c r="F1142" s="968"/>
      <c r="G1142" s="968"/>
      <c r="H1142" s="968"/>
      <c r="I1142" s="399"/>
      <c r="J1142" s="409"/>
      <c r="K1142" s="397"/>
      <c r="L1142" s="399">
        <v>227923.88</v>
      </c>
    </row>
    <row r="1143" spans="1:12" ht="14.25" customHeight="1">
      <c r="A1143" s="409"/>
      <c r="B1143" s="410"/>
      <c r="C1143" s="968" t="s">
        <v>350</v>
      </c>
      <c r="D1143" s="968"/>
      <c r="E1143" s="968"/>
      <c r="F1143" s="968"/>
      <c r="G1143" s="968"/>
      <c r="H1143" s="968"/>
      <c r="I1143" s="399"/>
      <c r="J1143" s="409"/>
      <c r="K1143" s="397"/>
      <c r="L1143" s="399">
        <v>108905.49</v>
      </c>
    </row>
    <row r="1144" spans="1:12" ht="14.25" customHeight="1">
      <c r="A1144" s="409"/>
      <c r="B1144" s="410"/>
      <c r="C1144" s="968" t="s">
        <v>625</v>
      </c>
      <c r="D1144" s="968"/>
      <c r="E1144" s="968"/>
      <c r="F1144" s="968"/>
      <c r="G1144" s="968"/>
      <c r="H1144" s="968"/>
      <c r="I1144" s="399"/>
      <c r="J1144" s="409"/>
      <c r="K1144" s="397"/>
      <c r="L1144" s="399">
        <v>695469.48</v>
      </c>
    </row>
    <row r="1145" spans="1:12" ht="14.25" customHeight="1">
      <c r="A1145" s="409"/>
      <c r="B1145" s="410"/>
      <c r="C1145" s="967" t="s">
        <v>337</v>
      </c>
      <c r="D1145" s="968"/>
      <c r="E1145" s="968"/>
      <c r="F1145" s="968"/>
      <c r="G1145" s="968"/>
      <c r="H1145" s="968"/>
      <c r="I1145" s="399"/>
      <c r="J1145" s="409"/>
      <c r="K1145" s="397"/>
      <c r="L1145" s="399"/>
    </row>
    <row r="1146" spans="1:12" ht="14.25" customHeight="1">
      <c r="A1146" s="409"/>
      <c r="B1146" s="410"/>
      <c r="C1146" s="968" t="s">
        <v>352</v>
      </c>
      <c r="D1146" s="968"/>
      <c r="E1146" s="968"/>
      <c r="F1146" s="968"/>
      <c r="G1146" s="968"/>
      <c r="H1146" s="968"/>
      <c r="I1146" s="399"/>
      <c r="J1146" s="409"/>
      <c r="K1146" s="397"/>
      <c r="L1146" s="399">
        <v>695469.48</v>
      </c>
    </row>
    <row r="1147" spans="1:12" ht="14.25" hidden="1" customHeight="1">
      <c r="A1147" s="409"/>
      <c r="B1147" s="410"/>
      <c r="C1147" s="968" t="s">
        <v>353</v>
      </c>
      <c r="D1147" s="968"/>
      <c r="E1147" s="968"/>
      <c r="F1147" s="968"/>
      <c r="G1147" s="968"/>
      <c r="H1147" s="968"/>
      <c r="I1147" s="399"/>
      <c r="J1147" s="409"/>
      <c r="K1147" s="397"/>
      <c r="L1147" s="399">
        <v>0</v>
      </c>
    </row>
    <row r="1148" spans="1:12" ht="14.25" customHeight="1">
      <c r="A1148" s="409"/>
      <c r="B1148" s="410"/>
      <c r="C1148" s="968" t="s">
        <v>626</v>
      </c>
      <c r="D1148" s="968"/>
      <c r="E1148" s="968"/>
      <c r="F1148" s="968"/>
      <c r="G1148" s="968"/>
      <c r="H1148" s="968"/>
      <c r="I1148" s="399"/>
      <c r="J1148" s="409"/>
      <c r="K1148" s="397"/>
      <c r="L1148" s="399">
        <v>66614.789999999994</v>
      </c>
    </row>
    <row r="1149" spans="1:12" ht="14.25" customHeight="1">
      <c r="A1149" s="409"/>
      <c r="B1149" s="410"/>
      <c r="C1149" s="966" t="s">
        <v>357</v>
      </c>
      <c r="D1149" s="968"/>
      <c r="E1149" s="968"/>
      <c r="F1149" s="968"/>
      <c r="G1149" s="968"/>
      <c r="H1149" s="968"/>
      <c r="I1149" s="399"/>
      <c r="J1149" s="409"/>
      <c r="K1149" s="397"/>
      <c r="L1149" s="399"/>
    </row>
    <row r="1150" spans="1:12" ht="14.25" customHeight="1">
      <c r="A1150" s="409"/>
      <c r="B1150" s="410"/>
      <c r="C1150" s="968" t="s">
        <v>358</v>
      </c>
      <c r="D1150" s="968"/>
      <c r="E1150" s="968"/>
      <c r="F1150" s="968"/>
      <c r="G1150" s="968"/>
      <c r="H1150" s="968"/>
      <c r="I1150" s="399"/>
      <c r="J1150" s="409"/>
      <c r="K1150" s="397"/>
      <c r="L1150" s="399">
        <v>137350.10999999999</v>
      </c>
    </row>
    <row r="1151" spans="1:12" ht="14.25" customHeight="1">
      <c r="A1151" s="409"/>
      <c r="B1151" s="410"/>
      <c r="C1151" s="968" t="s">
        <v>359</v>
      </c>
      <c r="D1151" s="968"/>
      <c r="E1151" s="968"/>
      <c r="F1151" s="968"/>
      <c r="G1151" s="968"/>
      <c r="H1151" s="968"/>
      <c r="I1151" s="399"/>
      <c r="J1151" s="409"/>
      <c r="K1151" s="397"/>
      <c r="L1151" s="399">
        <v>695469.48</v>
      </c>
    </row>
    <row r="1152" spans="1:12" ht="14.25" customHeight="1">
      <c r="A1152" s="409"/>
      <c r="B1152" s="410"/>
      <c r="C1152" s="968" t="s">
        <v>360</v>
      </c>
      <c r="D1152" s="968"/>
      <c r="E1152" s="968"/>
      <c r="F1152" s="983"/>
      <c r="G1152" s="401">
        <v>441.38799999999998</v>
      </c>
      <c r="H1152" s="409"/>
      <c r="I1152" s="409"/>
      <c r="J1152" s="409"/>
      <c r="K1152" s="409"/>
      <c r="L1152" s="409"/>
    </row>
    <row r="1153" spans="1:12" ht="14.25" customHeight="1">
      <c r="A1153" s="409"/>
      <c r="B1153" s="410"/>
      <c r="C1153" s="968" t="s">
        <v>361</v>
      </c>
      <c r="D1153" s="968"/>
      <c r="E1153" s="968"/>
      <c r="F1153" s="983"/>
      <c r="G1153" s="401">
        <v>90.793000000000006</v>
      </c>
      <c r="H1153" s="409"/>
      <c r="I1153" s="409"/>
      <c r="J1153" s="409"/>
      <c r="K1153" s="409"/>
      <c r="L1153" s="409"/>
    </row>
    <row r="1157" spans="1:12" ht="14.25" customHeight="1">
      <c r="A1157" s="431"/>
      <c r="B1157" s="432" t="s">
        <v>738</v>
      </c>
      <c r="C1157" s="434" t="s">
        <v>739</v>
      </c>
      <c r="D1157" s="387"/>
      <c r="E1157" s="387"/>
      <c r="F1157" s="387"/>
      <c r="G1157" s="387"/>
      <c r="H1157" s="433" t="s">
        <v>739</v>
      </c>
      <c r="I1157" s="377"/>
      <c r="J1157" s="377"/>
      <c r="K1157" s="391"/>
      <c r="L1157" s="391"/>
    </row>
    <row r="1158" spans="1:12" ht="14.25" customHeight="1">
      <c r="A1158" s="431"/>
      <c r="B1158" s="435"/>
      <c r="C1158" s="987" t="s">
        <v>740</v>
      </c>
      <c r="D1158" s="987"/>
      <c r="E1158" s="987"/>
      <c r="F1158" s="987"/>
      <c r="G1158" s="987"/>
      <c r="H1158" s="377"/>
      <c r="I1158" s="377"/>
      <c r="J1158" s="377"/>
      <c r="K1158" s="391"/>
      <c r="L1158" s="391"/>
    </row>
    <row r="1159" spans="1:12" ht="14.25" customHeight="1">
      <c r="A1159" s="431"/>
      <c r="B1159" s="435"/>
      <c r="C1159" s="373"/>
      <c r="D1159" s="373"/>
      <c r="E1159" s="373"/>
      <c r="F1159" s="373"/>
      <c r="G1159" s="373"/>
      <c r="H1159" s="377"/>
      <c r="I1159" s="377"/>
      <c r="J1159" s="377"/>
      <c r="K1159" s="391"/>
      <c r="L1159" s="391"/>
    </row>
    <row r="1160" spans="1:12" ht="14.25" customHeight="1">
      <c r="A1160" s="431"/>
      <c r="B1160" s="432" t="s">
        <v>741</v>
      </c>
      <c r="C1160" s="434" t="s">
        <v>739</v>
      </c>
      <c r="D1160" s="387"/>
      <c r="E1160" s="387"/>
      <c r="F1160" s="387"/>
      <c r="G1160" s="387"/>
      <c r="H1160" s="433" t="s">
        <v>739</v>
      </c>
      <c r="I1160" s="377"/>
      <c r="J1160" s="377"/>
      <c r="K1160" s="391"/>
      <c r="L1160" s="391"/>
    </row>
    <row r="1161" spans="1:12" ht="14.25" customHeight="1">
      <c r="A1161" s="373"/>
      <c r="B1161" s="373"/>
      <c r="C1161" s="987" t="s">
        <v>740</v>
      </c>
      <c r="D1161" s="987"/>
      <c r="E1161" s="987"/>
      <c r="F1161" s="987"/>
      <c r="G1161" s="987"/>
      <c r="H1161" s="377"/>
      <c r="I1161" s="377"/>
      <c r="J1161" s="377"/>
      <c r="K1161" s="391"/>
      <c r="L1161" s="391"/>
    </row>
  </sheetData>
  <sheetProtection formatCells="0" formatColumns="0" formatRows="0" insertColumns="0" insertRows="0" insertHyperlinks="0" deleteColumns="0" deleteRows="0" sort="0" autoFilter="0" pivotTables="0"/>
  <mergeCells count="866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A53:L53"/>
    <mergeCell ref="C64:H64"/>
    <mergeCell ref="I64:J64"/>
    <mergeCell ref="K64:L64"/>
    <mergeCell ref="C77:H77"/>
    <mergeCell ref="I77:J77"/>
    <mergeCell ref="K77:L77"/>
    <mergeCell ref="C88:H88"/>
    <mergeCell ref="I88:J88"/>
    <mergeCell ref="K88:L88"/>
    <mergeCell ref="C99:H99"/>
    <mergeCell ref="I99:J99"/>
    <mergeCell ref="K99:L99"/>
    <mergeCell ref="C110:H110"/>
    <mergeCell ref="I110:J110"/>
    <mergeCell ref="K110:L110"/>
    <mergeCell ref="C119:H119"/>
    <mergeCell ref="I119:J119"/>
    <mergeCell ref="K119:L119"/>
    <mergeCell ref="C130:H130"/>
    <mergeCell ref="I130:J130"/>
    <mergeCell ref="K130:L130"/>
    <mergeCell ref="C141:H141"/>
    <mergeCell ref="I141:J141"/>
    <mergeCell ref="K141:L141"/>
    <mergeCell ref="C155:H155"/>
    <mergeCell ref="I155:J155"/>
    <mergeCell ref="K155:L155"/>
    <mergeCell ref="C165:H165"/>
    <mergeCell ref="I165:J165"/>
    <mergeCell ref="K165:L165"/>
    <mergeCell ref="C200:H200"/>
    <mergeCell ref="C175:H175"/>
    <mergeCell ref="I175:J175"/>
    <mergeCell ref="K175:L175"/>
    <mergeCell ref="C185:H185"/>
    <mergeCell ref="I185:J185"/>
    <mergeCell ref="K185:L185"/>
    <mergeCell ref="C196:H196"/>
    <mergeCell ref="I196:J196"/>
    <mergeCell ref="K196:L196"/>
    <mergeCell ref="C198:H198"/>
    <mergeCell ref="C199:H199"/>
    <mergeCell ref="C212:H212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24:H224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40:H240"/>
    <mergeCell ref="C225:F225"/>
    <mergeCell ref="C226:F226"/>
    <mergeCell ref="A229:L229"/>
    <mergeCell ref="A231:L231"/>
    <mergeCell ref="C233:H233"/>
    <mergeCell ref="C234:H234"/>
    <mergeCell ref="C235:H235"/>
    <mergeCell ref="C236:H236"/>
    <mergeCell ref="C237:H237"/>
    <mergeCell ref="C238:H238"/>
    <mergeCell ref="C239:H239"/>
    <mergeCell ref="C252:H252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67:H267"/>
    <mergeCell ref="C253:H253"/>
    <mergeCell ref="C254:H254"/>
    <mergeCell ref="C255:H255"/>
    <mergeCell ref="C256:H256"/>
    <mergeCell ref="C257:H257"/>
    <mergeCell ref="C258:H258"/>
    <mergeCell ref="C259:H259"/>
    <mergeCell ref="C260:F260"/>
    <mergeCell ref="C261:F261"/>
    <mergeCell ref="A264:L264"/>
    <mergeCell ref="C266:H266"/>
    <mergeCell ref="C279:H279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91:H291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306:H306"/>
    <mergeCell ref="C292:H292"/>
    <mergeCell ref="C293:F293"/>
    <mergeCell ref="C294:F294"/>
    <mergeCell ref="A297:L297"/>
    <mergeCell ref="C299:H299"/>
    <mergeCell ref="C300:H300"/>
    <mergeCell ref="C301:H301"/>
    <mergeCell ref="C302:H302"/>
    <mergeCell ref="C303:H303"/>
    <mergeCell ref="C304:H304"/>
    <mergeCell ref="C305:H305"/>
    <mergeCell ref="C318:H318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33:H333"/>
    <mergeCell ref="C319:H319"/>
    <mergeCell ref="C320:H320"/>
    <mergeCell ref="C321:H321"/>
    <mergeCell ref="C322:H322"/>
    <mergeCell ref="C323:H323"/>
    <mergeCell ref="C324:H324"/>
    <mergeCell ref="C325:H325"/>
    <mergeCell ref="C326:F326"/>
    <mergeCell ref="C327:F327"/>
    <mergeCell ref="A330:L330"/>
    <mergeCell ref="C332:H332"/>
    <mergeCell ref="C345:H345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57:H357"/>
    <mergeCell ref="C346:H346"/>
    <mergeCell ref="C347:H347"/>
    <mergeCell ref="C348:H348"/>
    <mergeCell ref="C349:H349"/>
    <mergeCell ref="C350:H350"/>
    <mergeCell ref="C351:H351"/>
    <mergeCell ref="C352:H352"/>
    <mergeCell ref="C353:H353"/>
    <mergeCell ref="C354:H354"/>
    <mergeCell ref="C355:H355"/>
    <mergeCell ref="C356:H356"/>
    <mergeCell ref="C372:H372"/>
    <mergeCell ref="C358:H358"/>
    <mergeCell ref="C359:F359"/>
    <mergeCell ref="C360:F360"/>
    <mergeCell ref="A363:L363"/>
    <mergeCell ref="C365:H365"/>
    <mergeCell ref="C366:H366"/>
    <mergeCell ref="C367:H367"/>
    <mergeCell ref="C368:H368"/>
    <mergeCell ref="C369:H369"/>
    <mergeCell ref="C370:H370"/>
    <mergeCell ref="C371:H371"/>
    <mergeCell ref="C384:H384"/>
    <mergeCell ref="C373:H373"/>
    <mergeCell ref="C374:H374"/>
    <mergeCell ref="C375:H375"/>
    <mergeCell ref="C376:H376"/>
    <mergeCell ref="C377:H377"/>
    <mergeCell ref="C378:H378"/>
    <mergeCell ref="C379:H379"/>
    <mergeCell ref="C380:H380"/>
    <mergeCell ref="C381:H381"/>
    <mergeCell ref="C382:H382"/>
    <mergeCell ref="C383:H383"/>
    <mergeCell ref="C398:H398"/>
    <mergeCell ref="C385:H385"/>
    <mergeCell ref="C386:H386"/>
    <mergeCell ref="C387:H387"/>
    <mergeCell ref="C388:H388"/>
    <mergeCell ref="C389:H389"/>
    <mergeCell ref="C390:H390"/>
    <mergeCell ref="C391:H391"/>
    <mergeCell ref="C392:F392"/>
    <mergeCell ref="C393:F393"/>
    <mergeCell ref="C396:H396"/>
    <mergeCell ref="C397:H397"/>
    <mergeCell ref="C410:H410"/>
    <mergeCell ref="C399:H399"/>
    <mergeCell ref="C400:H400"/>
    <mergeCell ref="C401:H401"/>
    <mergeCell ref="C402:H402"/>
    <mergeCell ref="C403:H403"/>
    <mergeCell ref="C404:H404"/>
    <mergeCell ref="C405:H405"/>
    <mergeCell ref="C406:H406"/>
    <mergeCell ref="C407:H407"/>
    <mergeCell ref="C408:H408"/>
    <mergeCell ref="C409:H409"/>
    <mergeCell ref="C422:H422"/>
    <mergeCell ref="C411:H411"/>
    <mergeCell ref="C412:H412"/>
    <mergeCell ref="C413:H413"/>
    <mergeCell ref="C414:H414"/>
    <mergeCell ref="C415:H415"/>
    <mergeCell ref="C416:H416"/>
    <mergeCell ref="C417:H417"/>
    <mergeCell ref="C418:H418"/>
    <mergeCell ref="C419:H419"/>
    <mergeCell ref="C420:H420"/>
    <mergeCell ref="C421:H421"/>
    <mergeCell ref="C423:F423"/>
    <mergeCell ref="C424:F424"/>
    <mergeCell ref="A427:L427"/>
    <mergeCell ref="A429:L429"/>
    <mergeCell ref="C455:H455"/>
    <mergeCell ref="I455:J455"/>
    <mergeCell ref="K455:L455"/>
    <mergeCell ref="C468:H468"/>
    <mergeCell ref="C457:H457"/>
    <mergeCell ref="C458:H458"/>
    <mergeCell ref="C459:H459"/>
    <mergeCell ref="C460:H460"/>
    <mergeCell ref="C461:H461"/>
    <mergeCell ref="C462:H462"/>
    <mergeCell ref="C463:H463"/>
    <mergeCell ref="C464:H464"/>
    <mergeCell ref="C465:H465"/>
    <mergeCell ref="C466:H466"/>
    <mergeCell ref="C467:H467"/>
    <mergeCell ref="C480:H480"/>
    <mergeCell ref="C469:H469"/>
    <mergeCell ref="C470:H470"/>
    <mergeCell ref="C471:H471"/>
    <mergeCell ref="C472:H472"/>
    <mergeCell ref="C473:H473"/>
    <mergeCell ref="C474:H474"/>
    <mergeCell ref="C475:H475"/>
    <mergeCell ref="C476:H476"/>
    <mergeCell ref="C477:H477"/>
    <mergeCell ref="C478:H478"/>
    <mergeCell ref="C479:H479"/>
    <mergeCell ref="C494:H494"/>
    <mergeCell ref="C481:H481"/>
    <mergeCell ref="C482:H482"/>
    <mergeCell ref="C483:H483"/>
    <mergeCell ref="C484:F484"/>
    <mergeCell ref="C485:F485"/>
    <mergeCell ref="A488:L488"/>
    <mergeCell ref="C490:H490"/>
    <mergeCell ref="I490:J490"/>
    <mergeCell ref="K490:L490"/>
    <mergeCell ref="C492:H492"/>
    <mergeCell ref="C493:H493"/>
    <mergeCell ref="C506:H506"/>
    <mergeCell ref="C495:H495"/>
    <mergeCell ref="C496:H496"/>
    <mergeCell ref="C497:H497"/>
    <mergeCell ref="C498:H498"/>
    <mergeCell ref="C499:H499"/>
    <mergeCell ref="C500:H500"/>
    <mergeCell ref="C501:H501"/>
    <mergeCell ref="C502:H502"/>
    <mergeCell ref="C503:H503"/>
    <mergeCell ref="C504:H504"/>
    <mergeCell ref="C505:H505"/>
    <mergeCell ref="C518:H518"/>
    <mergeCell ref="C507:H507"/>
    <mergeCell ref="C508:H508"/>
    <mergeCell ref="C509:H509"/>
    <mergeCell ref="C510:H510"/>
    <mergeCell ref="C511:H511"/>
    <mergeCell ref="C512:H512"/>
    <mergeCell ref="C513:H513"/>
    <mergeCell ref="C514:H514"/>
    <mergeCell ref="C515:H515"/>
    <mergeCell ref="C516:H516"/>
    <mergeCell ref="C517:H517"/>
    <mergeCell ref="C540:H540"/>
    <mergeCell ref="C519:F519"/>
    <mergeCell ref="C520:F520"/>
    <mergeCell ref="A523:L523"/>
    <mergeCell ref="C525:L525"/>
    <mergeCell ref="C533:H533"/>
    <mergeCell ref="I533:J533"/>
    <mergeCell ref="K533:L533"/>
    <mergeCell ref="C535:H535"/>
    <mergeCell ref="C536:H536"/>
    <mergeCell ref="C537:H537"/>
    <mergeCell ref="C538:H538"/>
    <mergeCell ref="C539:H539"/>
    <mergeCell ref="C552:H552"/>
    <mergeCell ref="C541:H541"/>
    <mergeCell ref="C542:H542"/>
    <mergeCell ref="C543:H543"/>
    <mergeCell ref="C544:H544"/>
    <mergeCell ref="C545:H545"/>
    <mergeCell ref="C546:H546"/>
    <mergeCell ref="C547:H547"/>
    <mergeCell ref="C548:H548"/>
    <mergeCell ref="C549:H549"/>
    <mergeCell ref="C550:H550"/>
    <mergeCell ref="C551:H551"/>
    <mergeCell ref="C566:H566"/>
    <mergeCell ref="C553:H553"/>
    <mergeCell ref="C554:H554"/>
    <mergeCell ref="C555:H555"/>
    <mergeCell ref="C556:H556"/>
    <mergeCell ref="C557:H557"/>
    <mergeCell ref="C558:H558"/>
    <mergeCell ref="C559:H559"/>
    <mergeCell ref="C560:H560"/>
    <mergeCell ref="C561:H561"/>
    <mergeCell ref="C562:F562"/>
    <mergeCell ref="C563:F563"/>
    <mergeCell ref="C578:H578"/>
    <mergeCell ref="C567:H567"/>
    <mergeCell ref="C568:H568"/>
    <mergeCell ref="C569:H569"/>
    <mergeCell ref="C570:H570"/>
    <mergeCell ref="C571:H571"/>
    <mergeCell ref="C572:H572"/>
    <mergeCell ref="C573:H573"/>
    <mergeCell ref="C574:H574"/>
    <mergeCell ref="C575:H575"/>
    <mergeCell ref="C576:H576"/>
    <mergeCell ref="C577:H577"/>
    <mergeCell ref="C590:H590"/>
    <mergeCell ref="C579:H579"/>
    <mergeCell ref="C580:H580"/>
    <mergeCell ref="C581:H581"/>
    <mergeCell ref="C582:H582"/>
    <mergeCell ref="C583:H583"/>
    <mergeCell ref="C584:H584"/>
    <mergeCell ref="C585:H585"/>
    <mergeCell ref="C586:H586"/>
    <mergeCell ref="C587:H587"/>
    <mergeCell ref="C588:H588"/>
    <mergeCell ref="C589:H589"/>
    <mergeCell ref="C627:H627"/>
    <mergeCell ref="C591:H591"/>
    <mergeCell ref="C592:H592"/>
    <mergeCell ref="C593:F593"/>
    <mergeCell ref="C594:F594"/>
    <mergeCell ref="A597:L597"/>
    <mergeCell ref="A599:L599"/>
    <mergeCell ref="C623:H623"/>
    <mergeCell ref="I623:J623"/>
    <mergeCell ref="K623:L623"/>
    <mergeCell ref="C625:H625"/>
    <mergeCell ref="C626:H626"/>
    <mergeCell ref="C639:H639"/>
    <mergeCell ref="C628:H628"/>
    <mergeCell ref="C629:H629"/>
    <mergeCell ref="C630:H630"/>
    <mergeCell ref="C631:H631"/>
    <mergeCell ref="C632:H632"/>
    <mergeCell ref="C633:H633"/>
    <mergeCell ref="C634:H634"/>
    <mergeCell ref="C635:H635"/>
    <mergeCell ref="C636:H636"/>
    <mergeCell ref="C637:H637"/>
    <mergeCell ref="C638:H638"/>
    <mergeCell ref="C651:H651"/>
    <mergeCell ref="C640:H640"/>
    <mergeCell ref="C641:H641"/>
    <mergeCell ref="C642:H642"/>
    <mergeCell ref="C643:H643"/>
    <mergeCell ref="C644:H644"/>
    <mergeCell ref="C645:H645"/>
    <mergeCell ref="C646:H646"/>
    <mergeCell ref="C647:H647"/>
    <mergeCell ref="C648:H648"/>
    <mergeCell ref="C649:H649"/>
    <mergeCell ref="C650:H650"/>
    <mergeCell ref="C665:H665"/>
    <mergeCell ref="C652:F652"/>
    <mergeCell ref="C653:F653"/>
    <mergeCell ref="A656:L656"/>
    <mergeCell ref="C658:H658"/>
    <mergeCell ref="I658:J658"/>
    <mergeCell ref="K658:L658"/>
    <mergeCell ref="C660:H660"/>
    <mergeCell ref="C661:H661"/>
    <mergeCell ref="C662:H662"/>
    <mergeCell ref="C663:H663"/>
    <mergeCell ref="C664:H664"/>
    <mergeCell ref="C677:H677"/>
    <mergeCell ref="C666:H666"/>
    <mergeCell ref="C667:H667"/>
    <mergeCell ref="C668:H668"/>
    <mergeCell ref="C669:H669"/>
    <mergeCell ref="C670:H670"/>
    <mergeCell ref="C671:H671"/>
    <mergeCell ref="C672:H672"/>
    <mergeCell ref="C673:H673"/>
    <mergeCell ref="C674:H674"/>
    <mergeCell ref="C675:H675"/>
    <mergeCell ref="C676:H676"/>
    <mergeCell ref="A691:L691"/>
    <mergeCell ref="C678:H678"/>
    <mergeCell ref="C679:H679"/>
    <mergeCell ref="C680:H680"/>
    <mergeCell ref="C681:H681"/>
    <mergeCell ref="C682:H682"/>
    <mergeCell ref="C683:H683"/>
    <mergeCell ref="C684:H684"/>
    <mergeCell ref="C685:H685"/>
    <mergeCell ref="C686:H686"/>
    <mergeCell ref="C687:F687"/>
    <mergeCell ref="C688:F688"/>
    <mergeCell ref="C710:H710"/>
    <mergeCell ref="C700:H700"/>
    <mergeCell ref="I700:J700"/>
    <mergeCell ref="K700:L700"/>
    <mergeCell ref="C702:H702"/>
    <mergeCell ref="C703:H703"/>
    <mergeCell ref="C704:H704"/>
    <mergeCell ref="C705:H705"/>
    <mergeCell ref="C706:H706"/>
    <mergeCell ref="C707:H707"/>
    <mergeCell ref="C708:H708"/>
    <mergeCell ref="C709:H709"/>
    <mergeCell ref="C722:H722"/>
    <mergeCell ref="C711:H711"/>
    <mergeCell ref="C712:H712"/>
    <mergeCell ref="C713:H713"/>
    <mergeCell ref="C714:H714"/>
    <mergeCell ref="C715:H715"/>
    <mergeCell ref="C716:H716"/>
    <mergeCell ref="C717:H717"/>
    <mergeCell ref="C718:H718"/>
    <mergeCell ref="C719:H719"/>
    <mergeCell ref="C720:H720"/>
    <mergeCell ref="C721:H721"/>
    <mergeCell ref="C736:H736"/>
    <mergeCell ref="C723:H723"/>
    <mergeCell ref="C724:H724"/>
    <mergeCell ref="C725:H725"/>
    <mergeCell ref="C726:H726"/>
    <mergeCell ref="C727:H727"/>
    <mergeCell ref="C728:H728"/>
    <mergeCell ref="C729:F729"/>
    <mergeCell ref="C730:F730"/>
    <mergeCell ref="C733:H733"/>
    <mergeCell ref="C734:H734"/>
    <mergeCell ref="C735:H735"/>
    <mergeCell ref="C748:H748"/>
    <mergeCell ref="C737:H737"/>
    <mergeCell ref="C738:H738"/>
    <mergeCell ref="C739:H739"/>
    <mergeCell ref="C740:H740"/>
    <mergeCell ref="C741:H741"/>
    <mergeCell ref="C742:H742"/>
    <mergeCell ref="C743:H743"/>
    <mergeCell ref="C744:H744"/>
    <mergeCell ref="C745:H745"/>
    <mergeCell ref="C746:H746"/>
    <mergeCell ref="C747:H747"/>
    <mergeCell ref="C760:F760"/>
    <mergeCell ref="C749:H749"/>
    <mergeCell ref="C750:H750"/>
    <mergeCell ref="C751:H751"/>
    <mergeCell ref="C752:H752"/>
    <mergeCell ref="C753:H753"/>
    <mergeCell ref="C754:H754"/>
    <mergeCell ref="C755:H755"/>
    <mergeCell ref="C756:H756"/>
    <mergeCell ref="C757:H757"/>
    <mergeCell ref="C758:H758"/>
    <mergeCell ref="C759:H759"/>
    <mergeCell ref="C761:F761"/>
    <mergeCell ref="A764:L764"/>
    <mergeCell ref="A766:L766"/>
    <mergeCell ref="C790:H790"/>
    <mergeCell ref="I790:J790"/>
    <mergeCell ref="K790:L790"/>
    <mergeCell ref="C803:H803"/>
    <mergeCell ref="C792:H792"/>
    <mergeCell ref="C793:H793"/>
    <mergeCell ref="C794:H794"/>
    <mergeCell ref="C795:H795"/>
    <mergeCell ref="C796:H796"/>
    <mergeCell ref="C797:H797"/>
    <mergeCell ref="C798:H798"/>
    <mergeCell ref="C799:H799"/>
    <mergeCell ref="C800:H800"/>
    <mergeCell ref="C801:H801"/>
    <mergeCell ref="C802:H802"/>
    <mergeCell ref="C815:H815"/>
    <mergeCell ref="C804:H804"/>
    <mergeCell ref="C805:H805"/>
    <mergeCell ref="C806:H806"/>
    <mergeCell ref="C807:H807"/>
    <mergeCell ref="C808:H808"/>
    <mergeCell ref="C809:H809"/>
    <mergeCell ref="C810:H810"/>
    <mergeCell ref="C811:H811"/>
    <mergeCell ref="C812:H812"/>
    <mergeCell ref="C813:H813"/>
    <mergeCell ref="C814:H814"/>
    <mergeCell ref="C829:H829"/>
    <mergeCell ref="C816:H816"/>
    <mergeCell ref="C817:H817"/>
    <mergeCell ref="C818:H818"/>
    <mergeCell ref="C819:F819"/>
    <mergeCell ref="C820:F820"/>
    <mergeCell ref="A823:L823"/>
    <mergeCell ref="C825:H825"/>
    <mergeCell ref="I825:J825"/>
    <mergeCell ref="K825:L825"/>
    <mergeCell ref="C827:H827"/>
    <mergeCell ref="C828:H828"/>
    <mergeCell ref="C841:H841"/>
    <mergeCell ref="C830:H830"/>
    <mergeCell ref="C831:H831"/>
    <mergeCell ref="C832:H832"/>
    <mergeCell ref="C833:H833"/>
    <mergeCell ref="C834:H834"/>
    <mergeCell ref="C835:H835"/>
    <mergeCell ref="C836:H836"/>
    <mergeCell ref="C837:H837"/>
    <mergeCell ref="C838:H838"/>
    <mergeCell ref="C839:H839"/>
    <mergeCell ref="C840:H840"/>
    <mergeCell ref="C853:H853"/>
    <mergeCell ref="C842:H842"/>
    <mergeCell ref="C843:H843"/>
    <mergeCell ref="C844:H844"/>
    <mergeCell ref="C845:H845"/>
    <mergeCell ref="C846:H846"/>
    <mergeCell ref="C847:H847"/>
    <mergeCell ref="C848:H848"/>
    <mergeCell ref="C849:H849"/>
    <mergeCell ref="C850:H850"/>
    <mergeCell ref="C851:H851"/>
    <mergeCell ref="C852:H852"/>
    <mergeCell ref="C875:H875"/>
    <mergeCell ref="C854:F854"/>
    <mergeCell ref="C855:F855"/>
    <mergeCell ref="A858:L858"/>
    <mergeCell ref="C868:H868"/>
    <mergeCell ref="I868:J868"/>
    <mergeCell ref="K868:L868"/>
    <mergeCell ref="C870:H870"/>
    <mergeCell ref="C871:H871"/>
    <mergeCell ref="C872:H872"/>
    <mergeCell ref="C873:H873"/>
    <mergeCell ref="C874:H874"/>
    <mergeCell ref="C887:H887"/>
    <mergeCell ref="C876:H876"/>
    <mergeCell ref="C877:H877"/>
    <mergeCell ref="C878:H878"/>
    <mergeCell ref="C879:H879"/>
    <mergeCell ref="C880:H880"/>
    <mergeCell ref="C881:H881"/>
    <mergeCell ref="C882:H882"/>
    <mergeCell ref="C883:H883"/>
    <mergeCell ref="C884:H884"/>
    <mergeCell ref="C885:H885"/>
    <mergeCell ref="C886:H886"/>
    <mergeCell ref="C901:H901"/>
    <mergeCell ref="C888:H888"/>
    <mergeCell ref="C889:H889"/>
    <mergeCell ref="C890:H890"/>
    <mergeCell ref="C891:H891"/>
    <mergeCell ref="C892:H892"/>
    <mergeCell ref="C893:H893"/>
    <mergeCell ref="C894:H894"/>
    <mergeCell ref="C895:H895"/>
    <mergeCell ref="C896:H896"/>
    <mergeCell ref="C897:F897"/>
    <mergeCell ref="C898:F898"/>
    <mergeCell ref="C913:H913"/>
    <mergeCell ref="C902:H902"/>
    <mergeCell ref="C903:H903"/>
    <mergeCell ref="C904:H904"/>
    <mergeCell ref="C905:H905"/>
    <mergeCell ref="C906:H906"/>
    <mergeCell ref="C907:H907"/>
    <mergeCell ref="C908:H908"/>
    <mergeCell ref="C909:H909"/>
    <mergeCell ref="C910:H910"/>
    <mergeCell ref="C911:H911"/>
    <mergeCell ref="C912:H912"/>
    <mergeCell ref="C925:H925"/>
    <mergeCell ref="C914:H914"/>
    <mergeCell ref="C915:H915"/>
    <mergeCell ref="C916:H916"/>
    <mergeCell ref="C917:H917"/>
    <mergeCell ref="C918:H918"/>
    <mergeCell ref="C919:H919"/>
    <mergeCell ref="C920:H920"/>
    <mergeCell ref="C921:H921"/>
    <mergeCell ref="C922:H922"/>
    <mergeCell ref="C923:H923"/>
    <mergeCell ref="C924:H924"/>
    <mergeCell ref="C959:H959"/>
    <mergeCell ref="C926:H926"/>
    <mergeCell ref="C927:H927"/>
    <mergeCell ref="C928:F928"/>
    <mergeCell ref="C929:F929"/>
    <mergeCell ref="A932:L932"/>
    <mergeCell ref="A934:L934"/>
    <mergeCell ref="C955:H955"/>
    <mergeCell ref="I955:J955"/>
    <mergeCell ref="K955:L955"/>
    <mergeCell ref="C957:H957"/>
    <mergeCell ref="C958:H958"/>
    <mergeCell ref="C971:H971"/>
    <mergeCell ref="C960:H960"/>
    <mergeCell ref="C961:H961"/>
    <mergeCell ref="C962:H962"/>
    <mergeCell ref="C963:H963"/>
    <mergeCell ref="C964:H964"/>
    <mergeCell ref="C965:H965"/>
    <mergeCell ref="C966:H966"/>
    <mergeCell ref="C967:H967"/>
    <mergeCell ref="C968:H968"/>
    <mergeCell ref="C969:H969"/>
    <mergeCell ref="C970:H970"/>
    <mergeCell ref="C983:H983"/>
    <mergeCell ref="C972:H972"/>
    <mergeCell ref="C973:H973"/>
    <mergeCell ref="C974:H974"/>
    <mergeCell ref="C975:H975"/>
    <mergeCell ref="C976:H976"/>
    <mergeCell ref="C977:H977"/>
    <mergeCell ref="C978:H978"/>
    <mergeCell ref="C979:H979"/>
    <mergeCell ref="C980:H980"/>
    <mergeCell ref="C981:H981"/>
    <mergeCell ref="C982:H982"/>
    <mergeCell ref="C997:H997"/>
    <mergeCell ref="C984:F984"/>
    <mergeCell ref="C985:F985"/>
    <mergeCell ref="A988:L988"/>
    <mergeCell ref="C990:H990"/>
    <mergeCell ref="I990:J990"/>
    <mergeCell ref="K990:L990"/>
    <mergeCell ref="C992:H992"/>
    <mergeCell ref="C993:H993"/>
    <mergeCell ref="C994:H994"/>
    <mergeCell ref="C995:H995"/>
    <mergeCell ref="C996:H996"/>
    <mergeCell ref="C1009:H1009"/>
    <mergeCell ref="C998:H998"/>
    <mergeCell ref="C999:H999"/>
    <mergeCell ref="C1000:H1000"/>
    <mergeCell ref="C1001:H1001"/>
    <mergeCell ref="C1002:H1002"/>
    <mergeCell ref="C1003:H1003"/>
    <mergeCell ref="C1004:H1004"/>
    <mergeCell ref="C1005:H1005"/>
    <mergeCell ref="C1006:H1006"/>
    <mergeCell ref="C1007:H1007"/>
    <mergeCell ref="C1008:H1008"/>
    <mergeCell ref="C1023:H1023"/>
    <mergeCell ref="C1010:H1010"/>
    <mergeCell ref="C1011:H1011"/>
    <mergeCell ref="C1012:H1012"/>
    <mergeCell ref="C1013:H1013"/>
    <mergeCell ref="C1014:H1014"/>
    <mergeCell ref="C1015:H1015"/>
    <mergeCell ref="C1016:H1016"/>
    <mergeCell ref="C1017:H1017"/>
    <mergeCell ref="C1018:H1018"/>
    <mergeCell ref="C1019:F1019"/>
    <mergeCell ref="C1020:F1020"/>
    <mergeCell ref="C1035:H1035"/>
    <mergeCell ref="C1024:H1024"/>
    <mergeCell ref="C1025:H1025"/>
    <mergeCell ref="C1026:H1026"/>
    <mergeCell ref="C1027:H1027"/>
    <mergeCell ref="C1028:H1028"/>
    <mergeCell ref="C1029:H1029"/>
    <mergeCell ref="C1030:H1030"/>
    <mergeCell ref="C1031:H1031"/>
    <mergeCell ref="C1032:H1032"/>
    <mergeCell ref="C1033:H1033"/>
    <mergeCell ref="C1034:H1034"/>
    <mergeCell ref="C1047:H1047"/>
    <mergeCell ref="C1036:H1036"/>
    <mergeCell ref="C1037:H1037"/>
    <mergeCell ref="C1038:H1038"/>
    <mergeCell ref="C1039:H1039"/>
    <mergeCell ref="C1040:H1040"/>
    <mergeCell ref="C1041:H1041"/>
    <mergeCell ref="C1042:H1042"/>
    <mergeCell ref="C1043:H1043"/>
    <mergeCell ref="C1044:H1044"/>
    <mergeCell ref="C1045:H1045"/>
    <mergeCell ref="C1046:H1046"/>
    <mergeCell ref="C1062:H1062"/>
    <mergeCell ref="C1048:H1048"/>
    <mergeCell ref="C1049:H1049"/>
    <mergeCell ref="C1050:F1050"/>
    <mergeCell ref="C1051:F1051"/>
    <mergeCell ref="C1054:H1054"/>
    <mergeCell ref="C1056:H1056"/>
    <mergeCell ref="C1057:H1057"/>
    <mergeCell ref="C1058:H1058"/>
    <mergeCell ref="C1059:H1059"/>
    <mergeCell ref="C1060:H1060"/>
    <mergeCell ref="C1061:H1061"/>
    <mergeCell ref="C1074:H1074"/>
    <mergeCell ref="C1063:H1063"/>
    <mergeCell ref="C1064:H1064"/>
    <mergeCell ref="C1065:H1065"/>
    <mergeCell ref="C1066:H1066"/>
    <mergeCell ref="C1067:H1067"/>
    <mergeCell ref="C1068:H1068"/>
    <mergeCell ref="C1069:H1069"/>
    <mergeCell ref="C1070:H1070"/>
    <mergeCell ref="C1071:H1071"/>
    <mergeCell ref="C1072:H1072"/>
    <mergeCell ref="C1073:H1073"/>
    <mergeCell ref="C1087:H1087"/>
    <mergeCell ref="C1076:H1076"/>
    <mergeCell ref="C1077:H1077"/>
    <mergeCell ref="C1078:H1078"/>
    <mergeCell ref="C1079:H1079"/>
    <mergeCell ref="C1080:H1080"/>
    <mergeCell ref="C1081:H1081"/>
    <mergeCell ref="C1082:H1082"/>
    <mergeCell ref="C1083:H1083"/>
    <mergeCell ref="C1084:H1084"/>
    <mergeCell ref="C1085:H1085"/>
    <mergeCell ref="C1086:H1086"/>
    <mergeCell ref="C1101:H1101"/>
    <mergeCell ref="C1088:H1088"/>
    <mergeCell ref="C1089:H1089"/>
    <mergeCell ref="C1090:H1090"/>
    <mergeCell ref="C1091:H1091"/>
    <mergeCell ref="C1092:H1092"/>
    <mergeCell ref="C1093:H1093"/>
    <mergeCell ref="C1094:H1094"/>
    <mergeCell ref="C1096:H1096"/>
    <mergeCell ref="C1097:H1097"/>
    <mergeCell ref="C1098:H1098"/>
    <mergeCell ref="C1099:H1099"/>
    <mergeCell ref="C1113:H1113"/>
    <mergeCell ref="C1102:H1102"/>
    <mergeCell ref="C1103:H1103"/>
    <mergeCell ref="C1104:H1104"/>
    <mergeCell ref="C1105:H1105"/>
    <mergeCell ref="C1106:H1106"/>
    <mergeCell ref="C1107:H1107"/>
    <mergeCell ref="C1108:H1108"/>
    <mergeCell ref="C1109:H1109"/>
    <mergeCell ref="C1110:H1110"/>
    <mergeCell ref="C1111:H1111"/>
    <mergeCell ref="C1112:H1112"/>
    <mergeCell ref="C1126:H1126"/>
    <mergeCell ref="C1114:H1114"/>
    <mergeCell ref="C1115:H1115"/>
    <mergeCell ref="C1116:H1116"/>
    <mergeCell ref="C1117:H1117"/>
    <mergeCell ref="C1118:H1118"/>
    <mergeCell ref="C1119:H1119"/>
    <mergeCell ref="C1120:H1120"/>
    <mergeCell ref="C1121:H1121"/>
    <mergeCell ref="C1122:H1122"/>
    <mergeCell ref="C1123:H1123"/>
    <mergeCell ref="C1125:H1125"/>
    <mergeCell ref="C1138:H1138"/>
    <mergeCell ref="C1127:H1127"/>
    <mergeCell ref="C1128:H1128"/>
    <mergeCell ref="C1129:H1129"/>
    <mergeCell ref="C1130:H1130"/>
    <mergeCell ref="C1131:H1131"/>
    <mergeCell ref="C1132:H1132"/>
    <mergeCell ref="C1133:H1133"/>
    <mergeCell ref="C1134:H1134"/>
    <mergeCell ref="C1135:H1135"/>
    <mergeCell ref="C1136:H1136"/>
    <mergeCell ref="C1137:H1137"/>
    <mergeCell ref="C1150:H1150"/>
    <mergeCell ref="C1139:H1139"/>
    <mergeCell ref="C1140:H1140"/>
    <mergeCell ref="C1141:H1141"/>
    <mergeCell ref="C1142:H1142"/>
    <mergeCell ref="C1143:H1143"/>
    <mergeCell ref="C1144:H1144"/>
    <mergeCell ref="C1145:H1145"/>
    <mergeCell ref="C1146:H1146"/>
    <mergeCell ref="C1147:H1147"/>
    <mergeCell ref="C1148:H1148"/>
    <mergeCell ref="C1149:H1149"/>
    <mergeCell ref="C1151:H1151"/>
    <mergeCell ref="C1152:F1152"/>
    <mergeCell ref="C1153:F1153"/>
    <mergeCell ref="C1158:G1158"/>
    <mergeCell ref="C1161:G1161"/>
  </mergeCells>
  <pageMargins left="0.4" right="0.2" top="0.2" bottom="0.4" header="0.2" footer="0.2"/>
  <pageSetup paperSize="9" scale="70" fitToHeight="0" orientation="landscape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5"/>
  <sheetViews>
    <sheetView view="pageBreakPreview" zoomScale="70" zoomScaleNormal="65" workbookViewId="0">
      <selection activeCell="L16" sqref="L16"/>
    </sheetView>
  </sheetViews>
  <sheetFormatPr defaultColWidth="11.5703125" defaultRowHeight="15" outlineLevelRow="1"/>
  <cols>
    <col min="1" max="1" width="9.7109375" style="47" customWidth="1"/>
    <col min="2" max="2" width="7.5703125" style="47" customWidth="1"/>
    <col min="3" max="3" width="53.7109375" style="47" customWidth="1"/>
    <col min="4" max="4" width="67.5703125" style="47" customWidth="1"/>
    <col min="5" max="6" width="11" style="47" customWidth="1"/>
    <col min="7" max="7" width="28.42578125" style="47" customWidth="1"/>
    <col min="8" max="8" width="21.140625" style="47" customWidth="1"/>
  </cols>
  <sheetData>
    <row r="2" spans="2:8" ht="69.75" customHeight="1">
      <c r="F2" s="929" t="s">
        <v>742</v>
      </c>
      <c r="G2" s="929"/>
      <c r="H2" s="929"/>
    </row>
    <row r="3" spans="2:8" ht="7.5" customHeight="1"/>
    <row r="4" spans="2:8" ht="23.25" customHeight="1">
      <c r="B4" s="993" t="s">
        <v>743</v>
      </c>
      <c r="C4" s="993"/>
      <c r="D4" s="993"/>
      <c r="E4" s="993"/>
      <c r="F4" s="993"/>
      <c r="G4" s="993"/>
      <c r="H4" s="72" t="s">
        <v>2</v>
      </c>
    </row>
    <row r="5" spans="2:8" ht="69" customHeight="1">
      <c r="B5" s="933" t="s">
        <v>744</v>
      </c>
      <c r="C5" s="933"/>
      <c r="D5" s="933"/>
      <c r="E5" s="933"/>
      <c r="F5" s="933"/>
      <c r="G5" s="933"/>
      <c r="H5" s="933"/>
    </row>
    <row r="6" spans="2:8" ht="42.75" customHeight="1">
      <c r="B6" s="994" t="s">
        <v>3</v>
      </c>
      <c r="C6" s="994"/>
      <c r="D6" s="994"/>
      <c r="E6" s="994"/>
      <c r="F6" s="994"/>
      <c r="G6" s="994"/>
      <c r="H6" s="994"/>
    </row>
    <row r="7" spans="2:8" ht="18.75" customHeight="1">
      <c r="B7" s="989" t="s">
        <v>745</v>
      </c>
      <c r="C7" s="989"/>
      <c r="D7" s="49" t="s">
        <v>746</v>
      </c>
      <c r="E7" s="48"/>
      <c r="F7" s="48"/>
      <c r="G7" s="48"/>
      <c r="H7" s="48"/>
    </row>
    <row r="8" spans="2:8" ht="18.75" customHeight="1">
      <c r="B8" s="989" t="s">
        <v>747</v>
      </c>
      <c r="C8" s="989"/>
      <c r="D8" s="48"/>
      <c r="E8" s="48"/>
      <c r="F8" s="48"/>
      <c r="G8" s="50">
        <v>800</v>
      </c>
      <c r="H8" s="49" t="s">
        <v>748</v>
      </c>
    </row>
    <row r="9" spans="2:8" ht="6" customHeight="1"/>
    <row r="10" spans="2:8" ht="56.25" customHeight="1">
      <c r="B10" s="51" t="s">
        <v>14</v>
      </c>
      <c r="C10" s="51" t="s">
        <v>749</v>
      </c>
      <c r="D10" s="51" t="s">
        <v>95</v>
      </c>
      <c r="E10" s="51" t="s">
        <v>750</v>
      </c>
      <c r="F10" s="51" t="s">
        <v>751</v>
      </c>
      <c r="G10" s="51" t="s">
        <v>752</v>
      </c>
      <c r="H10" s="51" t="s">
        <v>753</v>
      </c>
    </row>
    <row r="11" spans="2:8" ht="23.25" customHeight="1">
      <c r="B11" s="51"/>
      <c r="C11" s="990" t="s">
        <v>754</v>
      </c>
      <c r="D11" s="990"/>
      <c r="E11" s="990"/>
      <c r="F11" s="990"/>
      <c r="G11" s="990"/>
      <c r="H11" s="990"/>
    </row>
    <row r="12" spans="2:8" ht="23.25" customHeight="1">
      <c r="B12" s="52">
        <v>1</v>
      </c>
      <c r="C12" s="991"/>
      <c r="D12" s="991"/>
      <c r="E12" s="53"/>
      <c r="F12" s="52"/>
      <c r="G12" s="53"/>
      <c r="H12" s="52"/>
    </row>
    <row r="13" spans="2:8" ht="107.25" customHeight="1">
      <c r="B13" s="51"/>
      <c r="C13" s="54" t="s">
        <v>755</v>
      </c>
      <c r="D13" s="55" t="s">
        <v>756</v>
      </c>
      <c r="E13" s="56" t="s">
        <v>194</v>
      </c>
      <c r="F13" s="51">
        <v>0.03</v>
      </c>
      <c r="G13" s="56">
        <f>2348.4090679612-84.659067961165</f>
        <v>2263.75</v>
      </c>
      <c r="H13" s="51"/>
    </row>
    <row r="14" spans="2:8" ht="37.5" customHeight="1">
      <c r="B14" s="51"/>
      <c r="C14" s="54" t="s">
        <v>757</v>
      </c>
      <c r="D14" s="54" t="s">
        <v>758</v>
      </c>
      <c r="E14" s="51"/>
      <c r="F14" s="56">
        <v>1</v>
      </c>
      <c r="G14" s="51"/>
      <c r="H14" s="51"/>
    </row>
    <row r="15" spans="2:8" ht="37.5" customHeight="1">
      <c r="B15" s="51"/>
      <c r="C15" s="54" t="s">
        <v>759</v>
      </c>
      <c r="D15" s="54" t="s">
        <v>760</v>
      </c>
      <c r="E15" s="51"/>
      <c r="F15" s="56">
        <v>1.04</v>
      </c>
      <c r="G15" s="51"/>
      <c r="H15" s="51"/>
    </row>
    <row r="16" spans="2:8" ht="76.5" customHeight="1">
      <c r="B16" s="57"/>
      <c r="C16" s="58" t="s">
        <v>761</v>
      </c>
      <c r="D16" s="58" t="s">
        <v>762</v>
      </c>
      <c r="E16" s="57"/>
      <c r="F16" s="59">
        <v>1</v>
      </c>
      <c r="G16" s="57"/>
      <c r="H16" s="57"/>
    </row>
    <row r="17" spans="2:8" ht="38.25" customHeight="1">
      <c r="B17" s="60"/>
      <c r="C17" s="61" t="s">
        <v>763</v>
      </c>
      <c r="D17" s="60"/>
      <c r="E17" s="60"/>
      <c r="F17" s="60"/>
      <c r="G17" s="60"/>
      <c r="H17" s="62">
        <f>G13*F13*F14*F15*F16</f>
        <v>70.629000000001</v>
      </c>
    </row>
    <row r="18" spans="2:8" ht="76.5" customHeight="1">
      <c r="B18" s="51"/>
      <c r="C18" s="54" t="s">
        <v>764</v>
      </c>
      <c r="D18" s="54" t="s">
        <v>765</v>
      </c>
      <c r="E18" s="51"/>
      <c r="F18" s="51"/>
      <c r="G18" s="51"/>
      <c r="H18" s="56">
        <f>84.659067961165*F13*F14*F15*F16</f>
        <v>2.6413629203882998</v>
      </c>
    </row>
    <row r="19" spans="2:8" ht="39.75" customHeight="1">
      <c r="B19" s="51"/>
      <c r="C19" s="54" t="s">
        <v>766</v>
      </c>
      <c r="D19" s="54"/>
      <c r="E19" s="51"/>
      <c r="F19" s="51"/>
      <c r="G19" s="51"/>
      <c r="H19" s="56">
        <f>H17+H18</f>
        <v>73.270362920389005</v>
      </c>
    </row>
    <row r="20" spans="2:8" ht="23.25" customHeight="1" outlineLevel="1">
      <c r="B20" s="51"/>
      <c r="C20" s="63" t="s">
        <v>767</v>
      </c>
      <c r="D20" s="54"/>
      <c r="E20" s="51"/>
      <c r="F20" s="51"/>
      <c r="G20" s="51"/>
      <c r="H20" s="56"/>
    </row>
    <row r="21" spans="2:8" ht="57" customHeight="1" outlineLevel="1">
      <c r="B21" s="51"/>
      <c r="C21" s="63" t="s">
        <v>768</v>
      </c>
      <c r="D21" s="54" t="s">
        <v>769</v>
      </c>
      <c r="E21" s="51"/>
      <c r="F21" s="51"/>
      <c r="G21" s="51"/>
      <c r="H21" s="56">
        <f>(1539.35+0)*F13*F14*F15*F16</f>
        <v>48.027720000000002</v>
      </c>
    </row>
    <row r="22" spans="2:8" ht="93" customHeight="1" outlineLevel="1">
      <c r="B22" s="51"/>
      <c r="C22" s="63" t="s">
        <v>216</v>
      </c>
      <c r="D22" s="54" t="s">
        <v>770</v>
      </c>
      <c r="E22" s="51"/>
      <c r="F22" s="51"/>
      <c r="G22" s="51"/>
      <c r="H22" s="56">
        <f>0*F13*F14*F15*F16</f>
        <v>0</v>
      </c>
    </row>
    <row r="23" spans="2:8" ht="57.75" customHeight="1" outlineLevel="1">
      <c r="B23" s="51"/>
      <c r="C23" s="63" t="s">
        <v>623</v>
      </c>
      <c r="D23" s="54" t="s">
        <v>771</v>
      </c>
      <c r="E23" s="51"/>
      <c r="F23" s="51"/>
      <c r="G23" s="51"/>
      <c r="H23" s="56">
        <f>67.9125*F13*F14*F15*F16</f>
        <v>2.1188699999999998</v>
      </c>
    </row>
    <row r="24" spans="2:8" ht="73.5" customHeight="1" outlineLevel="1">
      <c r="B24" s="51"/>
      <c r="C24" s="63" t="s">
        <v>772</v>
      </c>
      <c r="D24" s="54" t="s">
        <v>773</v>
      </c>
      <c r="E24" s="51"/>
      <c r="F24" s="51"/>
      <c r="G24" s="51"/>
      <c r="H24" s="56">
        <f>93.223300970874*F13*F14*F15*F16</f>
        <v>2.9085669902913001</v>
      </c>
    </row>
    <row r="25" spans="2:8" ht="75.75" customHeight="1" outlineLevel="1">
      <c r="B25" s="51"/>
      <c r="C25" s="63" t="s">
        <v>774</v>
      </c>
      <c r="D25" s="54" t="s">
        <v>775</v>
      </c>
      <c r="E25" s="51"/>
      <c r="F25" s="51"/>
      <c r="G25" s="51"/>
      <c r="H25" s="56">
        <f>H18</f>
        <v>2.6413629203882998</v>
      </c>
    </row>
    <row r="26" spans="2:8" ht="91.5" customHeight="1" outlineLevel="1">
      <c r="B26" s="51"/>
      <c r="C26" s="63" t="s">
        <v>776</v>
      </c>
      <c r="D26" s="54" t="s">
        <v>777</v>
      </c>
      <c r="E26" s="51"/>
      <c r="F26" s="51"/>
      <c r="G26" s="51"/>
      <c r="H26" s="56">
        <f>43.640776699029*F13*F14*F15*F16</f>
        <v>1.3615922330096999</v>
      </c>
    </row>
    <row r="27" spans="2:8" ht="96.75" customHeight="1" outlineLevel="1">
      <c r="B27" s="51"/>
      <c r="C27" s="63" t="s">
        <v>27</v>
      </c>
      <c r="D27" s="54" t="s">
        <v>778</v>
      </c>
      <c r="E27" s="51"/>
      <c r="F27" s="51"/>
      <c r="G27" s="51"/>
      <c r="H27" s="56">
        <f>453.68895631068*F13*F14*F15*F16</f>
        <v>14.155095436892999</v>
      </c>
    </row>
    <row r="28" spans="2:8" ht="56.25" customHeight="1" outlineLevel="1">
      <c r="B28" s="51"/>
      <c r="C28" s="63" t="s">
        <v>779</v>
      </c>
      <c r="D28" s="54" t="s">
        <v>780</v>
      </c>
      <c r="E28" s="51"/>
      <c r="F28" s="51"/>
      <c r="G28" s="51"/>
      <c r="H28" s="56">
        <f>65.934466019417*F13*F14*F15*F16</f>
        <v>2.0571553398057998</v>
      </c>
    </row>
    <row r="29" spans="2:8" ht="23.25" customHeight="1">
      <c r="B29" s="64"/>
      <c r="C29" s="992"/>
      <c r="D29" s="992"/>
      <c r="E29" s="65"/>
      <c r="F29" s="64"/>
      <c r="G29" s="65"/>
      <c r="H29" s="64"/>
    </row>
    <row r="30" spans="2:8" ht="23.25" customHeight="1">
      <c r="B30" s="66"/>
      <c r="C30" s="67" t="s">
        <v>781</v>
      </c>
      <c r="D30" s="66"/>
      <c r="E30" s="66"/>
      <c r="F30" s="66"/>
      <c r="G30" s="66"/>
      <c r="H30" s="68">
        <f>H19</f>
        <v>73.270362920389005</v>
      </c>
    </row>
    <row r="31" spans="2:8" ht="23.25" customHeight="1" outlineLevel="1">
      <c r="B31" s="51"/>
      <c r="C31" s="63" t="s">
        <v>767</v>
      </c>
      <c r="D31" s="51"/>
      <c r="E31" s="51"/>
      <c r="F31" s="51"/>
      <c r="G31" s="51"/>
      <c r="H31" s="56"/>
    </row>
    <row r="32" spans="2:8" ht="23.25" customHeight="1" outlineLevel="1">
      <c r="B32" s="51"/>
      <c r="C32" s="63" t="s">
        <v>782</v>
      </c>
      <c r="D32" s="51"/>
      <c r="E32" s="51"/>
      <c r="F32" s="51"/>
      <c r="G32" s="51"/>
      <c r="H32" s="56">
        <f t="shared" ref="H32:H39" si="0">H21</f>
        <v>48.027720000000002</v>
      </c>
    </row>
    <row r="33" spans="2:8" ht="23.25" customHeight="1" outlineLevel="1">
      <c r="B33" s="51"/>
      <c r="C33" s="63" t="s">
        <v>216</v>
      </c>
      <c r="D33" s="51"/>
      <c r="E33" s="51"/>
      <c r="F33" s="51"/>
      <c r="G33" s="51"/>
      <c r="H33" s="56">
        <f t="shared" si="0"/>
        <v>0</v>
      </c>
    </row>
    <row r="34" spans="2:8" ht="23.25" customHeight="1" outlineLevel="1">
      <c r="B34" s="51"/>
      <c r="C34" s="63" t="s">
        <v>623</v>
      </c>
      <c r="D34" s="51"/>
      <c r="E34" s="51"/>
      <c r="F34" s="51"/>
      <c r="G34" s="51"/>
      <c r="H34" s="56">
        <f t="shared" si="0"/>
        <v>2.1188699999999998</v>
      </c>
    </row>
    <row r="35" spans="2:8" ht="23.25" customHeight="1" outlineLevel="1">
      <c r="B35" s="51"/>
      <c r="C35" s="63" t="s">
        <v>772</v>
      </c>
      <c r="D35" s="51"/>
      <c r="E35" s="51"/>
      <c r="F35" s="51"/>
      <c r="G35" s="51"/>
      <c r="H35" s="56">
        <f t="shared" si="0"/>
        <v>2.9085669902913001</v>
      </c>
    </row>
    <row r="36" spans="2:8" ht="23.25" customHeight="1" outlineLevel="1">
      <c r="B36" s="51"/>
      <c r="C36" s="63" t="s">
        <v>774</v>
      </c>
      <c r="D36" s="51"/>
      <c r="E36" s="51"/>
      <c r="F36" s="51"/>
      <c r="G36" s="51"/>
      <c r="H36" s="56">
        <f t="shared" si="0"/>
        <v>2.6413629203882998</v>
      </c>
    </row>
    <row r="37" spans="2:8" ht="23.25" customHeight="1" outlineLevel="1">
      <c r="B37" s="51"/>
      <c r="C37" s="63" t="s">
        <v>776</v>
      </c>
      <c r="D37" s="51"/>
      <c r="E37" s="51"/>
      <c r="F37" s="51"/>
      <c r="G37" s="51"/>
      <c r="H37" s="56">
        <f t="shared" si="0"/>
        <v>1.3615922330096999</v>
      </c>
    </row>
    <row r="38" spans="2:8" ht="23.25" customHeight="1" outlineLevel="1">
      <c r="B38" s="51"/>
      <c r="C38" s="63" t="s">
        <v>27</v>
      </c>
      <c r="D38" s="51"/>
      <c r="E38" s="51"/>
      <c r="F38" s="51"/>
      <c r="G38" s="51"/>
      <c r="H38" s="56">
        <f t="shared" si="0"/>
        <v>14.155095436892999</v>
      </c>
    </row>
    <row r="39" spans="2:8" ht="37.5" customHeight="1" outlineLevel="1">
      <c r="B39" s="51"/>
      <c r="C39" s="63" t="s">
        <v>779</v>
      </c>
      <c r="D39" s="51"/>
      <c r="E39" s="51"/>
      <c r="F39" s="51"/>
      <c r="G39" s="51"/>
      <c r="H39" s="56">
        <f t="shared" si="0"/>
        <v>2.0571553398057998</v>
      </c>
    </row>
    <row r="40" spans="2:8" ht="18" customHeight="1">
      <c r="B40" s="69"/>
      <c r="D40" s="69"/>
      <c r="E40" s="69"/>
      <c r="F40" s="69"/>
      <c r="G40" s="69"/>
    </row>
    <row r="41" spans="2:8" ht="84.75" customHeight="1">
      <c r="B41" s="69"/>
      <c r="C41" s="76" t="s">
        <v>783</v>
      </c>
      <c r="D41" s="69"/>
      <c r="E41" s="69"/>
      <c r="F41" s="69"/>
      <c r="H41" s="75" t="s">
        <v>72</v>
      </c>
    </row>
    <row r="42" spans="2:8" ht="18" customHeight="1">
      <c r="B42" s="73"/>
      <c r="C42" s="73"/>
      <c r="D42" s="73"/>
      <c r="E42" s="73"/>
      <c r="F42" s="73"/>
      <c r="G42" s="70"/>
      <c r="H42" s="70"/>
    </row>
    <row r="43" spans="2:8" ht="90" customHeight="1">
      <c r="B43" s="70"/>
      <c r="C43" s="74" t="s">
        <v>784</v>
      </c>
      <c r="E43" s="70"/>
      <c r="F43" s="70"/>
      <c r="H43" s="77" t="s">
        <v>74</v>
      </c>
    </row>
    <row r="44" spans="2:8" ht="18" customHeight="1">
      <c r="B44" s="73"/>
      <c r="C44" s="73"/>
      <c r="D44" s="70"/>
      <c r="E44" s="70"/>
      <c r="F44" s="70"/>
    </row>
    <row r="45" spans="2:8" ht="18" customHeight="1">
      <c r="B45" s="71"/>
      <c r="C45" s="71"/>
      <c r="D45" s="71"/>
      <c r="E45" s="71"/>
      <c r="F45" s="71"/>
      <c r="G45" s="75" t="s">
        <v>2</v>
      </c>
      <c r="H45" s="75" t="s">
        <v>174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B8:C8"/>
    <mergeCell ref="C11:H11"/>
    <mergeCell ref="C12:D12"/>
    <mergeCell ref="C29:D29"/>
    <mergeCell ref="F2:H2"/>
    <mergeCell ref="B4:G4"/>
    <mergeCell ref="B5:H5"/>
    <mergeCell ref="B6:H6"/>
    <mergeCell ref="B7:C7"/>
  </mergeCells>
  <pageMargins left="0.25" right="0.25" top="0.75" bottom="0.75" header="0.3" footer="0.3"/>
  <pageSetup paperSize="9" scale="49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2"/>
  <sheetViews>
    <sheetView view="pageBreakPreview" zoomScale="60" zoomScaleNormal="55" workbookViewId="0">
      <selection activeCell="K85" sqref="K85:Q85"/>
    </sheetView>
  </sheetViews>
  <sheetFormatPr defaultColWidth="11.5703125" defaultRowHeight="15.75" outlineLevelRow="1" outlineLevelCol="1"/>
  <cols>
    <col min="1" max="1" width="14.28515625" style="440" customWidth="1"/>
    <col min="2" max="2" width="14.28515625" style="440" hidden="1" customWidth="1" outlineLevel="1"/>
    <col min="3" max="3" width="11.85546875" style="440" hidden="1" customWidth="1" outlineLevel="1"/>
    <col min="4" max="4" width="52.85546875" style="440" customWidth="1" collapsed="1"/>
    <col min="5" max="5" width="41.140625" style="440" customWidth="1"/>
    <col min="6" max="7" width="12.140625" style="440" customWidth="1"/>
    <col min="8" max="12" width="14.28515625" style="440" customWidth="1"/>
    <col min="13" max="14" width="16.7109375" style="440" customWidth="1"/>
    <col min="15" max="15" width="17.85546875" style="440" customWidth="1"/>
    <col min="16" max="20" width="15.140625" style="440" customWidth="1"/>
    <col min="21" max="21" width="18.85546875" style="440" customWidth="1"/>
    <col min="22" max="23" width="18.42578125" style="440" customWidth="1"/>
    <col min="24" max="1024" width="11.5703125" style="440"/>
    <col min="1025" max="1025" width="11.5703125" style="441"/>
  </cols>
  <sheetData>
    <row r="1" spans="1:23" ht="57" customHeight="1">
      <c r="A1" s="996" t="s">
        <v>785</v>
      </c>
      <c r="B1" s="996"/>
      <c r="C1" s="996"/>
      <c r="D1" s="996"/>
      <c r="E1" s="996"/>
      <c r="F1" s="996"/>
      <c r="G1" s="996"/>
      <c r="H1" s="996"/>
      <c r="I1" s="996"/>
      <c r="J1" s="996"/>
      <c r="K1" s="996"/>
      <c r="L1" s="996"/>
      <c r="M1" s="996"/>
      <c r="N1" s="996"/>
      <c r="O1" s="996"/>
      <c r="P1" s="996"/>
      <c r="Q1" s="996"/>
      <c r="R1" s="996"/>
      <c r="S1" s="996"/>
      <c r="T1" s="996"/>
      <c r="U1" s="996"/>
    </row>
    <row r="2" spans="1:23" ht="32.25" customHeight="1">
      <c r="A2" s="997" t="s">
        <v>3</v>
      </c>
      <c r="B2" s="997"/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97"/>
      <c r="P2" s="997"/>
      <c r="Q2" s="997"/>
      <c r="R2" s="997"/>
      <c r="S2" s="997"/>
      <c r="T2" s="997"/>
      <c r="U2" s="997"/>
    </row>
    <row r="3" spans="1:23" ht="21" customHeight="1">
      <c r="D3" s="436" t="s">
        <v>786</v>
      </c>
      <c r="E3" s="437" t="s">
        <v>787</v>
      </c>
    </row>
    <row r="4" spans="1:23" ht="21" customHeight="1">
      <c r="D4" s="438" t="s">
        <v>788</v>
      </c>
      <c r="E4" s="439">
        <v>2028</v>
      </c>
    </row>
    <row r="5" spans="1:23" ht="21" customHeight="1">
      <c r="D5" s="438" t="s">
        <v>789</v>
      </c>
      <c r="E5" s="439" t="s">
        <v>746</v>
      </c>
    </row>
    <row r="6" spans="1:23" ht="21" customHeight="1">
      <c r="D6" s="438" t="s">
        <v>790</v>
      </c>
      <c r="E6" s="439" t="s">
        <v>2</v>
      </c>
    </row>
    <row r="9" spans="1:23" s="440" customFormat="1" ht="77.25" customHeight="1">
      <c r="A9" s="442" t="s">
        <v>14</v>
      </c>
      <c r="B9" s="443" t="s">
        <v>791</v>
      </c>
      <c r="C9" s="443" t="s">
        <v>792</v>
      </c>
      <c r="D9" s="443" t="s">
        <v>793</v>
      </c>
      <c r="E9" s="443" t="s">
        <v>95</v>
      </c>
      <c r="F9" s="443" t="s">
        <v>794</v>
      </c>
      <c r="G9" s="443" t="s">
        <v>751</v>
      </c>
      <c r="H9" s="998" t="s">
        <v>795</v>
      </c>
      <c r="I9" s="998"/>
      <c r="J9" s="998"/>
      <c r="K9" s="998"/>
      <c r="L9" s="998"/>
      <c r="M9" s="442" t="s">
        <v>796</v>
      </c>
      <c r="N9" s="443" t="s">
        <v>797</v>
      </c>
      <c r="O9" s="444" t="s">
        <v>798</v>
      </c>
      <c r="P9" s="999" t="s">
        <v>799</v>
      </c>
      <c r="Q9" s="999"/>
      <c r="R9" s="999"/>
      <c r="S9" s="999"/>
      <c r="T9" s="999"/>
      <c r="U9" s="445" t="s">
        <v>800</v>
      </c>
      <c r="V9" s="446">
        <f>IF(E58&gt;0,O58/E58,0)</f>
        <v>1.2037061503349999</v>
      </c>
    </row>
    <row r="10" spans="1:23" s="440" customFormat="1" ht="21.75" customHeight="1">
      <c r="A10" s="447"/>
      <c r="B10" s="447"/>
      <c r="C10" s="447"/>
      <c r="D10" s="447"/>
      <c r="E10" s="447"/>
      <c r="F10" s="447"/>
      <c r="G10" s="447"/>
      <c r="H10" s="447" t="s">
        <v>216</v>
      </c>
      <c r="I10" s="447" t="s">
        <v>801</v>
      </c>
      <c r="J10" s="447" t="s">
        <v>23</v>
      </c>
      <c r="K10" s="447" t="s">
        <v>27</v>
      </c>
      <c r="L10" s="448" t="s">
        <v>218</v>
      </c>
      <c r="M10" s="449"/>
      <c r="N10" s="447"/>
      <c r="O10" s="450"/>
      <c r="P10" s="451" t="s">
        <v>216</v>
      </c>
      <c r="Q10" s="447" t="s">
        <v>801</v>
      </c>
      <c r="R10" s="447" t="s">
        <v>23</v>
      </c>
      <c r="S10" s="447" t="s">
        <v>27</v>
      </c>
      <c r="T10" s="447" t="s">
        <v>218</v>
      </c>
      <c r="U10" s="447"/>
    </row>
    <row r="11" spans="1:23" s="461" customFormat="1" ht="130.5" customHeight="1">
      <c r="A11" s="452">
        <v>1</v>
      </c>
      <c r="B11" s="453">
        <v>4</v>
      </c>
      <c r="C11" s="453"/>
      <c r="D11" s="454" t="s">
        <v>802</v>
      </c>
      <c r="E11" s="455" t="s">
        <v>756</v>
      </c>
      <c r="F11" s="453" t="s">
        <v>194</v>
      </c>
      <c r="G11" s="456">
        <v>0.03</v>
      </c>
      <c r="H11" s="457">
        <f>H12</f>
        <v>0</v>
      </c>
      <c r="I11" s="457">
        <f>I12</f>
        <v>1539.35</v>
      </c>
      <c r="J11" s="457">
        <f>J12</f>
        <v>67.912499999999994</v>
      </c>
      <c r="K11" s="457">
        <f>K12+K18</f>
        <v>741.14656796119004</v>
      </c>
      <c r="L11" s="457">
        <f>SUM(H11:K11)</f>
        <v>2348.4090679612</v>
      </c>
      <c r="M11" s="458">
        <v>1</v>
      </c>
      <c r="N11" s="458">
        <v>1.04</v>
      </c>
      <c r="O11" s="458">
        <v>1</v>
      </c>
      <c r="P11" s="457">
        <f>G11*H11*M11*N11*O11</f>
        <v>0</v>
      </c>
      <c r="Q11" s="457">
        <f>G11*I11*M11*N11*O11</f>
        <v>48.027720000000002</v>
      </c>
      <c r="R11" s="457">
        <f>G11*J11*M11*N11*O11</f>
        <v>2.1188699999999998</v>
      </c>
      <c r="S11" s="457">
        <f>G11*K11*M11*N11*O11</f>
        <v>23.123772920389001</v>
      </c>
      <c r="T11" s="457">
        <f>SUM(P11:S11)</f>
        <v>73.270362920389005</v>
      </c>
      <c r="U11" s="459">
        <f>(P11+Q11+R11+S14+S15+S16+S17+S18)*$V$9</f>
        <v>88.195986484550005</v>
      </c>
      <c r="V11" s="460"/>
      <c r="W11" s="460"/>
    </row>
    <row r="12" spans="1:23" s="461" customFormat="1" ht="130.5" customHeight="1">
      <c r="A12" s="462"/>
      <c r="B12" s="446"/>
      <c r="C12" s="446"/>
      <c r="D12" s="446"/>
      <c r="E12" s="446" t="s">
        <v>755</v>
      </c>
      <c r="F12" s="446"/>
      <c r="G12" s="463"/>
      <c r="H12" s="464">
        <v>0</v>
      </c>
      <c r="I12" s="465">
        <f>1539.35+0</f>
        <v>1539.35</v>
      </c>
      <c r="J12" s="465">
        <v>67.912499999999994</v>
      </c>
      <c r="K12" s="466">
        <f>K14+K15+K16+K17</f>
        <v>656.48750000001996</v>
      </c>
      <c r="L12" s="464">
        <f>1993.0389563107+67.9125+43.640776699029+93.223300970874+65.934466019417</f>
        <v>2263.75</v>
      </c>
      <c r="M12" s="466"/>
      <c r="N12" s="466"/>
      <c r="O12" s="466"/>
      <c r="P12" s="466"/>
      <c r="Q12" s="466"/>
      <c r="R12" s="466"/>
      <c r="S12" s="466"/>
      <c r="T12" s="466"/>
      <c r="U12" s="467"/>
    </row>
    <row r="13" spans="1:23" s="461" customFormat="1">
      <c r="A13" s="462"/>
      <c r="B13" s="446"/>
      <c r="C13" s="446"/>
      <c r="D13" s="468" t="s">
        <v>22</v>
      </c>
      <c r="E13" s="468"/>
      <c r="F13" s="468"/>
      <c r="G13" s="468"/>
      <c r="H13" s="468"/>
      <c r="I13" s="468"/>
      <c r="J13" s="468"/>
      <c r="K13" s="469"/>
      <c r="L13" s="469"/>
      <c r="M13" s="466"/>
      <c r="N13" s="466"/>
      <c r="O13" s="466"/>
      <c r="P13" s="466"/>
      <c r="Q13" s="466"/>
      <c r="R13" s="466"/>
      <c r="S13" s="466"/>
      <c r="T13" s="466"/>
      <c r="U13" s="467"/>
    </row>
    <row r="14" spans="1:23" s="461" customFormat="1" ht="29.25" customHeight="1">
      <c r="A14" s="462"/>
      <c r="B14" s="470">
        <v>44</v>
      </c>
      <c r="C14" s="446"/>
      <c r="D14" s="468" t="s">
        <v>803</v>
      </c>
      <c r="E14" s="446"/>
      <c r="F14" s="446"/>
      <c r="G14" s="446"/>
      <c r="H14" s="446"/>
      <c r="I14" s="446"/>
      <c r="J14" s="446"/>
      <c r="K14" s="464">
        <v>93.223300970874007</v>
      </c>
      <c r="L14" s="466">
        <f>K14</f>
        <v>93.223300970874007</v>
      </c>
      <c r="M14" s="466"/>
      <c r="N14" s="466"/>
      <c r="O14" s="466"/>
      <c r="P14" s="466"/>
      <c r="Q14" s="466"/>
      <c r="R14" s="466"/>
      <c r="S14" s="466">
        <f>K14*G11*M11*N11*O11</f>
        <v>2.9085669902913001</v>
      </c>
      <c r="T14" s="466">
        <f>S14</f>
        <v>2.9085669902913001</v>
      </c>
      <c r="U14" s="467"/>
    </row>
    <row r="15" spans="1:23" s="461" customFormat="1" ht="27.75" customHeight="1">
      <c r="A15" s="462"/>
      <c r="B15" s="446"/>
      <c r="C15" s="446"/>
      <c r="D15" s="468" t="s">
        <v>804</v>
      </c>
      <c r="E15" s="446"/>
      <c r="F15" s="446"/>
      <c r="G15" s="446"/>
      <c r="H15" s="446"/>
      <c r="I15" s="446"/>
      <c r="J15" s="446"/>
      <c r="K15" s="466">
        <v>43.640776699028997</v>
      </c>
      <c r="L15" s="466">
        <f>K15</f>
        <v>43.640776699028997</v>
      </c>
      <c r="M15" s="466"/>
      <c r="N15" s="466"/>
      <c r="O15" s="466"/>
      <c r="P15" s="466"/>
      <c r="Q15" s="466"/>
      <c r="R15" s="466"/>
      <c r="S15" s="466">
        <f>K15*G11*M11*N11*O11</f>
        <v>1.3615922330096999</v>
      </c>
      <c r="T15" s="466">
        <f>S15</f>
        <v>1.3615922330096999</v>
      </c>
      <c r="U15" s="467"/>
    </row>
    <row r="16" spans="1:23" s="461" customFormat="1" ht="42.75" customHeight="1">
      <c r="A16" s="462"/>
      <c r="B16" s="446"/>
      <c r="C16" s="446"/>
      <c r="D16" s="468" t="s">
        <v>805</v>
      </c>
      <c r="E16" s="446"/>
      <c r="F16" s="446"/>
      <c r="G16" s="446"/>
      <c r="H16" s="446"/>
      <c r="I16" s="446"/>
      <c r="J16" s="446"/>
      <c r="K16" s="466">
        <v>65.934466019417002</v>
      </c>
      <c r="L16" s="466">
        <f>K16</f>
        <v>65.934466019417002</v>
      </c>
      <c r="M16" s="466"/>
      <c r="N16" s="466"/>
      <c r="O16" s="466"/>
      <c r="P16" s="466"/>
      <c r="Q16" s="466"/>
      <c r="R16" s="466"/>
      <c r="S16" s="466">
        <f>K16*G11*M11*N11*O11</f>
        <v>2.0571553398057998</v>
      </c>
      <c r="T16" s="466">
        <f>S16</f>
        <v>2.0571553398057998</v>
      </c>
      <c r="U16" s="467"/>
    </row>
    <row r="17" spans="1:25" s="461" customFormat="1" ht="56.25" customHeight="1">
      <c r="A17" s="462"/>
      <c r="B17" s="446"/>
      <c r="C17" s="446"/>
      <c r="D17" s="468" t="s">
        <v>806</v>
      </c>
      <c r="E17" s="446"/>
      <c r="F17" s="446"/>
      <c r="G17" s="446"/>
      <c r="H17" s="446"/>
      <c r="I17" s="446"/>
      <c r="J17" s="446"/>
      <c r="K17" s="466">
        <f>L12-H12-I12-J12-L14-L15-L16</f>
        <v>453.68895631070001</v>
      </c>
      <c r="L17" s="466">
        <f>K17</f>
        <v>453.68895631070001</v>
      </c>
      <c r="M17" s="466"/>
      <c r="N17" s="466"/>
      <c r="O17" s="466"/>
      <c r="P17" s="466"/>
      <c r="Q17" s="466"/>
      <c r="R17" s="466"/>
      <c r="S17" s="466">
        <f>K17*G11*M11*N11*O11</f>
        <v>14.155095436893999</v>
      </c>
      <c r="T17" s="466">
        <f>S17</f>
        <v>14.155095436893999</v>
      </c>
      <c r="U17" s="467"/>
    </row>
    <row r="18" spans="1:25" ht="30.75" customHeight="1">
      <c r="A18" s="471"/>
      <c r="B18" s="472"/>
      <c r="C18" s="472"/>
      <c r="D18" s="473" t="s">
        <v>807</v>
      </c>
      <c r="E18" s="472"/>
      <c r="F18" s="472"/>
      <c r="G18" s="472"/>
      <c r="H18" s="472"/>
      <c r="I18" s="472"/>
      <c r="J18" s="472"/>
      <c r="K18" s="474">
        <v>84.659067961164993</v>
      </c>
      <c r="L18" s="474">
        <f>K18</f>
        <v>84.659067961164993</v>
      </c>
      <c r="M18" s="475"/>
      <c r="N18" s="475"/>
      <c r="O18" s="475"/>
      <c r="P18" s="474"/>
      <c r="Q18" s="474"/>
      <c r="R18" s="474"/>
      <c r="S18" s="474">
        <f>K18*G11*M11*N11*O11</f>
        <v>2.6413629203882998</v>
      </c>
      <c r="T18" s="474">
        <f>S18</f>
        <v>2.6413629203882998</v>
      </c>
      <c r="U18" s="476"/>
      <c r="V18" s="461"/>
      <c r="W18" s="461"/>
    </row>
    <row r="19" spans="1:25" s="461" customFormat="1" ht="129" customHeight="1">
      <c r="A19" s="452">
        <v>2</v>
      </c>
      <c r="B19" s="453">
        <v>10</v>
      </c>
      <c r="C19" s="453"/>
      <c r="D19" s="454" t="s">
        <v>808</v>
      </c>
      <c r="E19" s="455" t="s">
        <v>213</v>
      </c>
      <c r="F19" s="453" t="s">
        <v>181</v>
      </c>
      <c r="G19" s="477">
        <v>1</v>
      </c>
      <c r="H19" s="458">
        <v>2055.09</v>
      </c>
      <c r="I19" s="458">
        <f>132.98+88.65+5.54+4.32</f>
        <v>231.49</v>
      </c>
      <c r="J19" s="458">
        <v>217.04</v>
      </c>
      <c r="K19" s="458">
        <f>SUM(K22:K26)</f>
        <v>241.67</v>
      </c>
      <c r="L19" s="457">
        <f>SUM(H19:K19)</f>
        <v>2745.29</v>
      </c>
      <c r="M19" s="458">
        <v>1</v>
      </c>
      <c r="N19" s="458">
        <v>1</v>
      </c>
      <c r="O19" s="458">
        <v>1</v>
      </c>
      <c r="P19" s="457">
        <f>G19*H19*M19*N19*O19</f>
        <v>2055.09</v>
      </c>
      <c r="Q19" s="457">
        <f>G19*I19*M19*N19*O19</f>
        <v>231.49</v>
      </c>
      <c r="R19" s="457">
        <f>G19*J19*M19*N19*O19</f>
        <v>217.04</v>
      </c>
      <c r="S19" s="457">
        <f>G19*K19*M19*N19*O19</f>
        <v>241.67</v>
      </c>
      <c r="T19" s="457">
        <f>SUM(P19:S19)</f>
        <v>2745.29</v>
      </c>
      <c r="U19" s="459">
        <f>(P19+Q19+R19+S22+S23+S24+S25+S26)*$V$9</f>
        <v>3304.5224574531999</v>
      </c>
      <c r="V19" s="460"/>
      <c r="W19" s="460"/>
    </row>
    <row r="20" spans="1:25" s="461" customFormat="1" ht="129" customHeight="1">
      <c r="A20" s="462"/>
      <c r="B20" s="446"/>
      <c r="C20" s="478"/>
      <c r="D20" s="478"/>
      <c r="E20" s="478" t="s">
        <v>107</v>
      </c>
      <c r="F20" s="446"/>
      <c r="G20" s="478"/>
      <c r="H20" s="479"/>
      <c r="I20" s="479"/>
      <c r="J20" s="479"/>
      <c r="K20" s="479"/>
      <c r="L20" s="479"/>
      <c r="M20" s="466"/>
      <c r="N20" s="466"/>
      <c r="O20" s="466"/>
      <c r="P20" s="466"/>
      <c r="Q20" s="466"/>
      <c r="R20" s="466"/>
      <c r="S20" s="466"/>
      <c r="T20" s="466"/>
      <c r="U20" s="467"/>
    </row>
    <row r="21" spans="1:25" s="461" customFormat="1">
      <c r="A21" s="462"/>
      <c r="B21" s="446"/>
      <c r="C21" s="446"/>
      <c r="D21" s="468" t="s">
        <v>22</v>
      </c>
      <c r="E21" s="468"/>
      <c r="F21" s="468"/>
      <c r="G21" s="468"/>
      <c r="H21" s="468"/>
      <c r="I21" s="468"/>
      <c r="J21" s="468"/>
      <c r="K21" s="469"/>
      <c r="L21" s="469"/>
      <c r="M21" s="466"/>
      <c r="N21" s="466"/>
      <c r="O21" s="466"/>
      <c r="P21" s="466"/>
      <c r="Q21" s="466"/>
      <c r="R21" s="466"/>
      <c r="S21" s="466"/>
      <c r="T21" s="466"/>
      <c r="U21" s="467"/>
    </row>
    <row r="22" spans="1:25" s="461" customFormat="1" ht="30.75" customHeight="1">
      <c r="A22" s="462"/>
      <c r="B22" s="470">
        <v>1010</v>
      </c>
      <c r="C22" s="446"/>
      <c r="D22" s="468" t="s">
        <v>803</v>
      </c>
      <c r="E22" s="446"/>
      <c r="F22" s="446"/>
      <c r="G22" s="446"/>
      <c r="H22" s="446"/>
      <c r="I22" s="446"/>
      <c r="J22" s="446"/>
      <c r="K22" s="464">
        <v>9.3699999999999992</v>
      </c>
      <c r="L22" s="466">
        <f>K22</f>
        <v>9.3699999999999992</v>
      </c>
      <c r="M22" s="466"/>
      <c r="N22" s="466"/>
      <c r="O22" s="466"/>
      <c r="P22" s="466"/>
      <c r="Q22" s="466"/>
      <c r="R22" s="466"/>
      <c r="S22" s="466">
        <f>K22*G19*M19*N19*O19</f>
        <v>9.3699999999999992</v>
      </c>
      <c r="T22" s="466">
        <f>S22</f>
        <v>9.3699999999999992</v>
      </c>
      <c r="U22" s="467"/>
    </row>
    <row r="23" spans="1:25" s="461" customFormat="1" ht="30.75" customHeight="1">
      <c r="A23" s="462"/>
      <c r="B23" s="446"/>
      <c r="C23" s="446"/>
      <c r="D23" s="468" t="s">
        <v>804</v>
      </c>
      <c r="E23" s="446"/>
      <c r="F23" s="446"/>
      <c r="G23" s="446"/>
      <c r="H23" s="446"/>
      <c r="I23" s="446"/>
      <c r="J23" s="446"/>
      <c r="K23" s="464">
        <v>53.58</v>
      </c>
      <c r="L23" s="466">
        <f>K23</f>
        <v>53.58</v>
      </c>
      <c r="M23" s="466"/>
      <c r="N23" s="466"/>
      <c r="O23" s="466"/>
      <c r="P23" s="466"/>
      <c r="Q23" s="466"/>
      <c r="R23" s="466"/>
      <c r="S23" s="466">
        <f>K23*G19*M19*N19*O19</f>
        <v>53.58</v>
      </c>
      <c r="T23" s="466">
        <f>S23</f>
        <v>53.58</v>
      </c>
      <c r="U23" s="467"/>
    </row>
    <row r="24" spans="1:25" s="461" customFormat="1" ht="44.25" customHeight="1">
      <c r="A24" s="462"/>
      <c r="B24" s="446"/>
      <c r="C24" s="446"/>
      <c r="D24" s="468" t="s">
        <v>805</v>
      </c>
      <c r="E24" s="446"/>
      <c r="F24" s="446"/>
      <c r="G24" s="446"/>
      <c r="H24" s="446"/>
      <c r="I24" s="446"/>
      <c r="J24" s="446"/>
      <c r="K24" s="464">
        <v>79.959999999999994</v>
      </c>
      <c r="L24" s="466">
        <f>K24</f>
        <v>79.959999999999994</v>
      </c>
      <c r="M24" s="466"/>
      <c r="N24" s="466"/>
      <c r="O24" s="466"/>
      <c r="P24" s="466"/>
      <c r="Q24" s="466"/>
      <c r="R24" s="466"/>
      <c r="S24" s="466">
        <f>K24*G19*M19*N19*O19</f>
        <v>79.959999999999994</v>
      </c>
      <c r="T24" s="466">
        <f>S24</f>
        <v>79.959999999999994</v>
      </c>
      <c r="U24" s="467"/>
    </row>
    <row r="25" spans="1:25" s="461" customFormat="1" ht="56.25" customHeight="1">
      <c r="A25" s="462"/>
      <c r="B25" s="446"/>
      <c r="C25" s="446"/>
      <c r="D25" s="468" t="s">
        <v>806</v>
      </c>
      <c r="E25" s="446"/>
      <c r="F25" s="446"/>
      <c r="G25" s="446"/>
      <c r="H25" s="446"/>
      <c r="I25" s="446"/>
      <c r="J25" s="446"/>
      <c r="K25" s="464">
        <f>0+217.04+53.58+98.76+9.37-J19-K22-K23-K26</f>
        <v>0</v>
      </c>
      <c r="L25" s="466">
        <f>K25</f>
        <v>0</v>
      </c>
      <c r="M25" s="466"/>
      <c r="N25" s="466"/>
      <c r="O25" s="466"/>
      <c r="P25" s="466"/>
      <c r="Q25" s="466"/>
      <c r="R25" s="466"/>
      <c r="S25" s="466">
        <f>K25*G19*M19*N19*O19</f>
        <v>0</v>
      </c>
      <c r="T25" s="466">
        <f>S25</f>
        <v>0</v>
      </c>
      <c r="U25" s="467"/>
    </row>
    <row r="26" spans="1:25" ht="29.25" customHeight="1">
      <c r="A26" s="471"/>
      <c r="B26" s="472"/>
      <c r="C26" s="472"/>
      <c r="D26" s="473" t="s">
        <v>807</v>
      </c>
      <c r="E26" s="472"/>
      <c r="F26" s="472"/>
      <c r="G26" s="472"/>
      <c r="H26" s="472"/>
      <c r="I26" s="472"/>
      <c r="J26" s="472"/>
      <c r="K26" s="474">
        <v>98.76</v>
      </c>
      <c r="L26" s="474">
        <f>K26</f>
        <v>98.76</v>
      </c>
      <c r="M26" s="475"/>
      <c r="N26" s="475"/>
      <c r="O26" s="475"/>
      <c r="P26" s="474"/>
      <c r="Q26" s="474"/>
      <c r="R26" s="474"/>
      <c r="S26" s="474">
        <f>K26*G19*M19*N19*O19</f>
        <v>98.76</v>
      </c>
      <c r="T26" s="474">
        <f>S26</f>
        <v>98.76</v>
      </c>
      <c r="U26" s="476"/>
      <c r="V26" s="461"/>
      <c r="W26" s="461"/>
    </row>
    <row r="27" spans="1:25" ht="129" customHeight="1">
      <c r="A27" s="452">
        <v>3</v>
      </c>
      <c r="B27" s="453">
        <v>9</v>
      </c>
      <c r="C27" s="453"/>
      <c r="D27" s="454"/>
      <c r="E27" s="455" t="s">
        <v>219</v>
      </c>
      <c r="F27" s="453" t="s">
        <v>194</v>
      </c>
      <c r="G27" s="477">
        <v>0.03</v>
      </c>
      <c r="H27" s="458">
        <v>695.47</v>
      </c>
      <c r="I27" s="458">
        <f>803.79+4.87+20.2165+15.7486535</f>
        <v>844.62515350000001</v>
      </c>
      <c r="J27" s="458">
        <v>66.61</v>
      </c>
      <c r="K27" s="458">
        <f>SUM(K30:K34)</f>
        <v>148.65034959844999</v>
      </c>
      <c r="L27" s="457">
        <f>SUM(H27:K27)</f>
        <v>1755.3555030984</v>
      </c>
      <c r="M27" s="458">
        <v>1</v>
      </c>
      <c r="N27" s="458">
        <v>1</v>
      </c>
      <c r="O27" s="458">
        <v>1</v>
      </c>
      <c r="P27" s="457">
        <f>G27*H27*M27*N27*O27</f>
        <v>20.864100000000001</v>
      </c>
      <c r="Q27" s="457">
        <f>G27*I27*M27*N27*O27</f>
        <v>25.338754604999998</v>
      </c>
      <c r="R27" s="457">
        <f>G27*J27*M27*N27*O27</f>
        <v>1.9983</v>
      </c>
      <c r="S27" s="457">
        <f>G27*K27*M27*N27*O27</f>
        <v>4.4595104879534002</v>
      </c>
      <c r="T27" s="457">
        <f>SUM(P27:S27)</f>
        <v>52.660665092953003</v>
      </c>
      <c r="U27" s="459">
        <f>(P27+Q27+R27+S30+S31+S32+S33+S34)*$V$9</f>
        <v>63.387966453120001</v>
      </c>
      <c r="V27" s="460"/>
      <c r="W27" s="460"/>
      <c r="X27" s="461"/>
      <c r="Y27" s="461"/>
    </row>
    <row r="28" spans="1:25" ht="129" customHeight="1">
      <c r="A28" s="462"/>
      <c r="B28" s="446"/>
      <c r="C28" s="478"/>
      <c r="D28" s="478"/>
      <c r="E28" s="478" t="s">
        <v>109</v>
      </c>
      <c r="F28" s="446"/>
      <c r="G28" s="478"/>
      <c r="H28" s="479"/>
      <c r="I28" s="479"/>
      <c r="J28" s="479"/>
      <c r="K28" s="479"/>
      <c r="L28" s="479"/>
      <c r="M28" s="466"/>
      <c r="N28" s="466"/>
      <c r="O28" s="466"/>
      <c r="P28" s="466"/>
      <c r="Q28" s="466"/>
      <c r="R28" s="466"/>
      <c r="S28" s="466"/>
      <c r="T28" s="466"/>
      <c r="U28" s="467"/>
      <c r="V28" s="461"/>
      <c r="W28" s="461"/>
      <c r="X28" s="461"/>
      <c r="Y28" s="461"/>
    </row>
    <row r="29" spans="1:25">
      <c r="A29" s="462"/>
      <c r="B29" s="446"/>
      <c r="C29" s="446"/>
      <c r="D29" s="468" t="s">
        <v>22</v>
      </c>
      <c r="E29" s="468"/>
      <c r="F29" s="468"/>
      <c r="G29" s="468"/>
      <c r="H29" s="468"/>
      <c r="I29" s="468"/>
      <c r="J29" s="468"/>
      <c r="K29" s="469"/>
      <c r="L29" s="469"/>
      <c r="M29" s="466"/>
      <c r="N29" s="466"/>
      <c r="O29" s="466"/>
      <c r="P29" s="466"/>
      <c r="Q29" s="466"/>
      <c r="R29" s="466"/>
      <c r="S29" s="466"/>
      <c r="T29" s="466"/>
      <c r="U29" s="467"/>
      <c r="V29" s="461"/>
      <c r="W29" s="461"/>
      <c r="X29" s="461"/>
      <c r="Y29" s="461"/>
    </row>
    <row r="30" spans="1:25" ht="30.75" customHeight="1">
      <c r="A30" s="462"/>
      <c r="B30" s="470">
        <v>99</v>
      </c>
      <c r="C30" s="446"/>
      <c r="D30" s="468" t="s">
        <v>803</v>
      </c>
      <c r="E30" s="446"/>
      <c r="F30" s="446"/>
      <c r="G30" s="446"/>
      <c r="H30" s="446"/>
      <c r="I30" s="446"/>
      <c r="J30" s="446"/>
      <c r="K30" s="464">
        <v>0</v>
      </c>
      <c r="L30" s="466">
        <f>K30</f>
        <v>0</v>
      </c>
      <c r="M30" s="466"/>
      <c r="N30" s="466"/>
      <c r="O30" s="466"/>
      <c r="P30" s="466"/>
      <c r="Q30" s="466"/>
      <c r="R30" s="466"/>
      <c r="S30" s="466">
        <f>K30*G27*M27*N27*O27</f>
        <v>0</v>
      </c>
      <c r="T30" s="466">
        <f>S30</f>
        <v>0</v>
      </c>
      <c r="U30" s="467"/>
      <c r="V30" s="461"/>
      <c r="W30" s="461"/>
      <c r="X30" s="461"/>
      <c r="Y30" s="461"/>
    </row>
    <row r="31" spans="1:25" ht="30.75" customHeight="1">
      <c r="A31" s="462"/>
      <c r="B31" s="446"/>
      <c r="C31" s="446"/>
      <c r="D31" s="468" t="s">
        <v>804</v>
      </c>
      <c r="E31" s="446"/>
      <c r="F31" s="446"/>
      <c r="G31" s="446"/>
      <c r="H31" s="446"/>
      <c r="I31" s="446"/>
      <c r="J31" s="446"/>
      <c r="K31" s="464">
        <v>34.383490284899999</v>
      </c>
      <c r="L31" s="466">
        <f>K31</f>
        <v>34.383490284899999</v>
      </c>
      <c r="M31" s="466"/>
      <c r="N31" s="466"/>
      <c r="O31" s="466"/>
      <c r="P31" s="466"/>
      <c r="Q31" s="466"/>
      <c r="R31" s="466"/>
      <c r="S31" s="466">
        <f>K31*G27*M27*N27*O27</f>
        <v>1.0315047085469999</v>
      </c>
      <c r="T31" s="466">
        <f>S31</f>
        <v>1.0315047085469999</v>
      </c>
      <c r="U31" s="467"/>
      <c r="V31" s="461"/>
      <c r="W31" s="461"/>
      <c r="X31" s="461"/>
      <c r="Y31" s="461"/>
    </row>
    <row r="32" spans="1:25" ht="44.25" customHeight="1">
      <c r="A32" s="462"/>
      <c r="B32" s="446"/>
      <c r="C32" s="446"/>
      <c r="D32" s="468" t="s">
        <v>805</v>
      </c>
      <c r="E32" s="446"/>
      <c r="F32" s="446"/>
      <c r="G32" s="446"/>
      <c r="H32" s="446"/>
      <c r="I32" s="446"/>
      <c r="J32" s="446"/>
      <c r="K32" s="464">
        <v>51.126859313547001</v>
      </c>
      <c r="L32" s="466">
        <f>K32</f>
        <v>51.126859313547001</v>
      </c>
      <c r="M32" s="466"/>
      <c r="N32" s="466"/>
      <c r="O32" s="466"/>
      <c r="P32" s="466"/>
      <c r="Q32" s="466"/>
      <c r="R32" s="466"/>
      <c r="S32" s="466">
        <f>K32*G27*M27*N27*O27</f>
        <v>1.5338057794063999</v>
      </c>
      <c r="T32" s="466">
        <f>S32</f>
        <v>1.5338057794063999</v>
      </c>
      <c r="U32" s="467"/>
      <c r="V32" s="461"/>
      <c r="W32" s="461"/>
      <c r="X32" s="461"/>
      <c r="Y32" s="461"/>
    </row>
    <row r="33" spans="1:1024" ht="56.25" customHeight="1">
      <c r="A33" s="462"/>
      <c r="B33" s="446"/>
      <c r="C33" s="446"/>
      <c r="D33" s="468" t="s">
        <v>806</v>
      </c>
      <c r="E33" s="446"/>
      <c r="F33" s="446"/>
      <c r="G33" s="446"/>
      <c r="H33" s="446"/>
      <c r="I33" s="446"/>
      <c r="J33" s="446"/>
      <c r="K33" s="464">
        <f>0+66.61+34.3834902849+63.14+0-J27-K30-K31-K34</f>
        <v>7.1054273576010003E-15</v>
      </c>
      <c r="L33" s="466">
        <f>K33</f>
        <v>7.1054273576010003E-15</v>
      </c>
      <c r="M33" s="466"/>
      <c r="N33" s="466"/>
      <c r="O33" s="466"/>
      <c r="P33" s="466"/>
      <c r="Q33" s="466"/>
      <c r="R33" s="466"/>
      <c r="S33" s="466">
        <f>K33*G27*M27*N27*O27</f>
        <v>2.1316282072803E-16</v>
      </c>
      <c r="T33" s="466">
        <f>S33</f>
        <v>2.1316282072803E-16</v>
      </c>
      <c r="U33" s="467"/>
      <c r="V33" s="461"/>
      <c r="W33" s="461"/>
      <c r="X33" s="461"/>
      <c r="Y33" s="461"/>
    </row>
    <row r="34" spans="1:1024" ht="29.25" customHeight="1">
      <c r="A34" s="471"/>
      <c r="B34" s="472"/>
      <c r="C34" s="472"/>
      <c r="D34" s="473" t="s">
        <v>807</v>
      </c>
      <c r="E34" s="472"/>
      <c r="F34" s="472"/>
      <c r="G34" s="472"/>
      <c r="H34" s="472"/>
      <c r="I34" s="472"/>
      <c r="J34" s="472"/>
      <c r="K34" s="474">
        <v>63.14</v>
      </c>
      <c r="L34" s="474">
        <f>K34</f>
        <v>63.14</v>
      </c>
      <c r="M34" s="475"/>
      <c r="N34" s="475"/>
      <c r="O34" s="475"/>
      <c r="P34" s="474"/>
      <c r="Q34" s="474"/>
      <c r="R34" s="474"/>
      <c r="S34" s="474">
        <f>K34*G27*M27*N27*O27</f>
        <v>1.8942000000000001</v>
      </c>
      <c r="T34" s="474">
        <f>S34</f>
        <v>1.8942000000000001</v>
      </c>
      <c r="U34" s="476"/>
      <c r="V34" s="461"/>
      <c r="W34" s="461"/>
    </row>
    <row r="35" spans="1:1024" ht="29.25" customHeight="1">
      <c r="A35" s="471"/>
      <c r="B35" s="472"/>
      <c r="C35" s="472"/>
      <c r="D35" s="473"/>
      <c r="E35" s="472"/>
      <c r="F35" s="472"/>
      <c r="G35" s="472"/>
      <c r="H35" s="472"/>
      <c r="I35" s="472"/>
      <c r="J35" s="472"/>
      <c r="K35" s="474"/>
      <c r="L35" s="474"/>
      <c r="M35" s="475"/>
      <c r="N35" s="475"/>
      <c r="O35" s="475"/>
      <c r="P35" s="474"/>
      <c r="Q35" s="474"/>
      <c r="R35" s="474"/>
      <c r="S35" s="474"/>
      <c r="T35" s="474"/>
      <c r="U35" s="476"/>
      <c r="V35" s="461"/>
      <c r="W35" s="461"/>
    </row>
    <row r="36" spans="1:1024" ht="47.25" customHeight="1">
      <c r="A36" s="480"/>
      <c r="B36" s="481"/>
      <c r="C36" s="481"/>
      <c r="D36" s="481" t="s">
        <v>809</v>
      </c>
      <c r="E36" s="481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57">
        <f>SUM(P11:P35)</f>
        <v>2075.9540999999999</v>
      </c>
      <c r="Q36" s="457">
        <f>SUM(Q11:Q35)</f>
        <v>304.85647460500002</v>
      </c>
      <c r="R36" s="457">
        <f>SUM(R11:R35)</f>
        <v>221.15717000000001</v>
      </c>
      <c r="S36" s="457">
        <f>S11+S19+S27</f>
        <v>269.25328340834</v>
      </c>
      <c r="T36" s="457">
        <f>T11+T19+T27</f>
        <v>2871.2210280132999</v>
      </c>
      <c r="U36" s="459">
        <f>SUM(U11:U35)</f>
        <v>3456.1064103908002</v>
      </c>
      <c r="V36" s="482"/>
      <c r="W36" s="460"/>
    </row>
    <row r="37" spans="1:1024" ht="31.5" customHeight="1">
      <c r="A37" s="483"/>
      <c r="B37" s="484"/>
      <c r="C37" s="484"/>
      <c r="D37" s="468" t="s">
        <v>803</v>
      </c>
      <c r="E37" s="484"/>
      <c r="F37" s="484"/>
      <c r="G37" s="484"/>
      <c r="H37" s="484"/>
      <c r="I37" s="484"/>
      <c r="J37" s="484"/>
      <c r="K37" s="484"/>
      <c r="L37" s="484"/>
      <c r="M37" s="484"/>
      <c r="N37" s="484"/>
      <c r="O37" s="484"/>
      <c r="P37" s="466"/>
      <c r="Q37" s="466"/>
      <c r="R37" s="466"/>
      <c r="S37" s="466">
        <f>S14+S22+S30</f>
        <v>12.278566990291001</v>
      </c>
      <c r="T37" s="466"/>
      <c r="U37" s="467"/>
    </row>
    <row r="38" spans="1:1024" ht="31.5" customHeight="1">
      <c r="A38" s="483"/>
      <c r="B38" s="484"/>
      <c r="C38" s="484"/>
      <c r="D38" s="468" t="s">
        <v>804</v>
      </c>
      <c r="E38" s="484"/>
      <c r="F38" s="484"/>
      <c r="G38" s="484"/>
      <c r="H38" s="484"/>
      <c r="I38" s="484"/>
      <c r="J38" s="484"/>
      <c r="K38" s="484"/>
      <c r="L38" s="484"/>
      <c r="M38" s="484"/>
      <c r="N38" s="484"/>
      <c r="O38" s="484"/>
      <c r="P38" s="466"/>
      <c r="Q38" s="466"/>
      <c r="R38" s="466"/>
      <c r="S38" s="466">
        <f>S15+S23+S31</f>
        <v>55.973096941557003</v>
      </c>
      <c r="T38" s="466"/>
      <c r="U38" s="467"/>
    </row>
    <row r="39" spans="1:1024" ht="42" customHeight="1">
      <c r="A39" s="483"/>
      <c r="B39" s="484"/>
      <c r="C39" s="484"/>
      <c r="D39" s="468" t="s">
        <v>805</v>
      </c>
      <c r="E39" s="484"/>
      <c r="F39" s="484"/>
      <c r="G39" s="484"/>
      <c r="H39" s="484"/>
      <c r="I39" s="484"/>
      <c r="J39" s="484"/>
      <c r="K39" s="484"/>
      <c r="L39" s="484"/>
      <c r="M39" s="484"/>
      <c r="N39" s="484"/>
      <c r="O39" s="484"/>
      <c r="P39" s="466"/>
      <c r="Q39" s="466"/>
      <c r="R39" s="466"/>
      <c r="S39" s="466">
        <f>S16+S24+S32</f>
        <v>83.550961119212005</v>
      </c>
      <c r="T39" s="466"/>
      <c r="U39" s="467"/>
    </row>
    <row r="40" spans="1:1024" ht="54" customHeight="1">
      <c r="A40" s="483"/>
      <c r="B40" s="484"/>
      <c r="C40" s="484"/>
      <c r="D40" s="468" t="s">
        <v>806</v>
      </c>
      <c r="E40" s="484"/>
      <c r="F40" s="484"/>
      <c r="G40" s="484"/>
      <c r="H40" s="484"/>
      <c r="I40" s="484"/>
      <c r="J40" s="484"/>
      <c r="K40" s="484"/>
      <c r="L40" s="484"/>
      <c r="M40" s="484"/>
      <c r="N40" s="484"/>
      <c r="O40" s="484"/>
      <c r="P40" s="466"/>
      <c r="Q40" s="466"/>
      <c r="R40" s="466"/>
      <c r="S40" s="466">
        <f>S17+S25+S33</f>
        <v>14.155095436893999</v>
      </c>
      <c r="T40" s="466"/>
      <c r="U40" s="467"/>
    </row>
    <row r="41" spans="1:1024">
      <c r="A41" s="483"/>
      <c r="B41" s="484"/>
      <c r="C41" s="484"/>
      <c r="D41" s="484"/>
      <c r="E41" s="484"/>
      <c r="F41" s="484"/>
      <c r="G41" s="484"/>
      <c r="H41" s="484"/>
      <c r="I41" s="484"/>
      <c r="J41" s="484"/>
      <c r="K41" s="484"/>
      <c r="L41" s="484"/>
      <c r="M41" s="484"/>
      <c r="N41" s="484"/>
      <c r="O41" s="484"/>
      <c r="P41" s="466"/>
      <c r="Q41" s="466"/>
      <c r="R41" s="466"/>
      <c r="S41" s="466"/>
      <c r="T41" s="466"/>
      <c r="U41" s="467"/>
    </row>
    <row r="42" spans="1:1024" ht="30.75" customHeight="1">
      <c r="A42" s="485"/>
      <c r="B42" s="472"/>
      <c r="C42" s="472"/>
      <c r="D42" s="473" t="s">
        <v>807</v>
      </c>
      <c r="E42" s="472"/>
      <c r="F42" s="472"/>
      <c r="G42" s="472"/>
      <c r="H42" s="472"/>
      <c r="I42" s="472"/>
      <c r="J42" s="472"/>
      <c r="K42" s="472"/>
      <c r="L42" s="472"/>
      <c r="M42" s="472"/>
      <c r="N42" s="472"/>
      <c r="O42" s="472"/>
      <c r="P42" s="474"/>
      <c r="Q42" s="474"/>
      <c r="R42" s="474"/>
      <c r="S42" s="474">
        <f>S18+S26+S34</f>
        <v>103.29556292039</v>
      </c>
      <c r="T42" s="474"/>
      <c r="U42" s="476"/>
      <c r="V42" s="486"/>
    </row>
    <row r="43" spans="1:1024" ht="35.25" customHeight="1">
      <c r="A43" s="1000" t="s">
        <v>810</v>
      </c>
      <c r="B43" s="1000"/>
      <c r="C43" s="1000"/>
      <c r="D43" s="1000"/>
      <c r="E43" s="1000"/>
      <c r="F43" s="1000"/>
      <c r="G43" s="1000"/>
      <c r="H43" s="1000"/>
      <c r="I43" s="1000"/>
      <c r="J43" s="1000"/>
      <c r="K43" s="1000"/>
      <c r="L43" s="1000"/>
      <c r="M43" s="1000"/>
      <c r="N43" s="1000"/>
      <c r="O43" s="1000"/>
      <c r="P43" s="1000"/>
      <c r="Q43" s="1000"/>
      <c r="R43" s="1000"/>
      <c r="S43" s="1000"/>
      <c r="T43" s="1000"/>
      <c r="U43" s="1000"/>
    </row>
    <row r="44" spans="1:1024" ht="30" customHeight="1"/>
    <row r="45" spans="1:1024" ht="19.5" customHeight="1">
      <c r="D45" s="518" t="s">
        <v>811</v>
      </c>
      <c r="E45" s="519">
        <v>2028</v>
      </c>
      <c r="AMJ45" s="441"/>
    </row>
    <row r="46" spans="1:1024" ht="84.75" customHeight="1">
      <c r="D46" s="503"/>
      <c r="E46" s="504" t="s">
        <v>812</v>
      </c>
      <c r="F46" s="505"/>
      <c r="G46" s="505"/>
      <c r="H46" s="453" t="s">
        <v>813</v>
      </c>
      <c r="I46" s="453" t="s">
        <v>814</v>
      </c>
      <c r="J46" s="453" t="s">
        <v>815</v>
      </c>
      <c r="K46" s="453" t="s">
        <v>816</v>
      </c>
      <c r="L46" s="453" t="s">
        <v>817</v>
      </c>
      <c r="M46" s="453" t="s">
        <v>818</v>
      </c>
      <c r="N46" s="487"/>
      <c r="O46" s="488" t="s">
        <v>800</v>
      </c>
      <c r="AMJ46" s="441"/>
    </row>
    <row r="47" spans="1:1024">
      <c r="D47" s="506"/>
      <c r="E47" s="507" t="s">
        <v>819</v>
      </c>
      <c r="F47" s="508"/>
      <c r="G47" s="508"/>
      <c r="H47" s="446">
        <v>2025</v>
      </c>
      <c r="I47" s="446">
        <v>2026</v>
      </c>
      <c r="J47" s="446">
        <v>2027</v>
      </c>
      <c r="K47" s="446">
        <v>2028</v>
      </c>
      <c r="L47" s="446">
        <v>2029</v>
      </c>
      <c r="M47" s="446">
        <v>2030</v>
      </c>
      <c r="N47" s="489"/>
      <c r="O47" s="488"/>
      <c r="AMJ47" s="441"/>
    </row>
    <row r="48" spans="1:1024">
      <c r="D48" s="506"/>
      <c r="E48" s="507" t="s">
        <v>820</v>
      </c>
      <c r="F48" s="509"/>
      <c r="G48" s="509"/>
      <c r="H48" s="490">
        <v>107.4</v>
      </c>
      <c r="I48" s="490">
        <v>105.5</v>
      </c>
      <c r="J48" s="490">
        <v>104.1</v>
      </c>
      <c r="K48" s="490">
        <v>104.1</v>
      </c>
      <c r="L48" s="490">
        <f>J48</f>
        <v>104.1</v>
      </c>
      <c r="M48" s="490">
        <f>J48</f>
        <v>104.1</v>
      </c>
      <c r="N48" s="489"/>
      <c r="O48" s="488"/>
      <c r="AMJ48" s="441"/>
    </row>
    <row r="49" spans="4:1024">
      <c r="D49" s="506"/>
      <c r="E49" s="510"/>
      <c r="F49" s="511"/>
      <c r="G49" s="511"/>
      <c r="H49" s="491">
        <f>(100+H48)/200</f>
        <v>1.0369999999999999</v>
      </c>
      <c r="I49" s="491">
        <f>(100+I48)/200*H48/100</f>
        <v>1.1035349999999999</v>
      </c>
      <c r="J49" s="491">
        <f>(100+J48)/200*I48/100*H48/100</f>
        <v>1.156297935</v>
      </c>
      <c r="K49" s="491">
        <f>(100+K48)/200*J48/100*I48/100*H48/100</f>
        <v>1.2037061503349999</v>
      </c>
      <c r="L49" s="491">
        <f>(100+L48)/200*K48/100*J48/100*I48/100*H48/100</f>
        <v>1.2530581024987</v>
      </c>
      <c r="M49" s="491">
        <f>(100+M48)/200*L48/100*K48/100*J48/100*I48/100*H48/100</f>
        <v>1.3044334847012</v>
      </c>
      <c r="N49" s="489"/>
      <c r="O49" s="488"/>
      <c r="AMJ49" s="441"/>
    </row>
    <row r="50" spans="4:1024">
      <c r="D50" s="512" t="s">
        <v>821</v>
      </c>
      <c r="E50" s="513">
        <f>S37</f>
        <v>12.278566990291001</v>
      </c>
      <c r="F50" s="514"/>
      <c r="G50" s="514"/>
      <c r="H50" s="484"/>
      <c r="I50" s="484"/>
      <c r="J50" s="484"/>
      <c r="K50" s="484"/>
      <c r="L50" s="484"/>
      <c r="M50" s="484"/>
      <c r="N50" s="489"/>
      <c r="O50" s="467">
        <f>IF(E45=H47,E50*H49,IF(E45=I47,E50*I49,IF(E45=J47,E50*J49,IF(E45=K47,E50*K49,IF(E45=L47,E50*L49,IF(E45=M47,E50*M49))))))</f>
        <v>14.779786603513999</v>
      </c>
      <c r="P50" s="492"/>
      <c r="AMJ50" s="441"/>
    </row>
    <row r="51" spans="4:1024">
      <c r="D51" s="512" t="s">
        <v>822</v>
      </c>
      <c r="E51" s="513">
        <f>Q36</f>
        <v>304.85647460500002</v>
      </c>
      <c r="F51" s="514"/>
      <c r="G51" s="514"/>
      <c r="H51" s="484"/>
      <c r="I51" s="484"/>
      <c r="J51" s="484"/>
      <c r="K51" s="484"/>
      <c r="L51" s="484"/>
      <c r="M51" s="484"/>
      <c r="N51" s="489"/>
      <c r="O51" s="467">
        <f>IF(E45=H47,E51*H49,IF(E45=I47,E51*I49,IF(E45=J47,E51*J49,IF(E45=K47,E51*K49,IF(E45=L47,E51*L49,IF(E45=M47,E51*M49))))))</f>
        <v>366.95761345147997</v>
      </c>
      <c r="P51" s="492"/>
      <c r="AMJ51" s="441"/>
    </row>
    <row r="52" spans="4:1024">
      <c r="D52" s="512" t="s">
        <v>823</v>
      </c>
      <c r="E52" s="513">
        <f>P36</f>
        <v>2075.9540999999999</v>
      </c>
      <c r="F52" s="514"/>
      <c r="G52" s="514"/>
      <c r="H52" s="484"/>
      <c r="I52" s="484"/>
      <c r="J52" s="484"/>
      <c r="K52" s="484"/>
      <c r="L52" s="484"/>
      <c r="M52" s="484"/>
      <c r="N52" s="489"/>
      <c r="O52" s="467">
        <f>IF(E45=H47,E52*H49,IF(E45=I47,E52*I49,IF(E45=J47,E52*J49,IF(E45=K47,E52*K49,IF(E45=L47,E52*L49,IF(E45=M47,E52*M49))))))</f>
        <v>2498.8387179831998</v>
      </c>
      <c r="P52" s="492"/>
      <c r="AMJ52" s="441"/>
    </row>
    <row r="53" spans="4:1024">
      <c r="D53" s="512" t="s">
        <v>23</v>
      </c>
      <c r="E53" s="513">
        <f>R36</f>
        <v>221.15717000000001</v>
      </c>
      <c r="F53" s="514"/>
      <c r="G53" s="514"/>
      <c r="H53" s="484"/>
      <c r="I53" s="484"/>
      <c r="J53" s="484"/>
      <c r="K53" s="484"/>
      <c r="L53" s="484"/>
      <c r="M53" s="484"/>
      <c r="N53" s="489"/>
      <c r="O53" s="467">
        <f>IF(E45=H47,E53*H49,IF(E45=I47,E53*I49,IF(E45=J47,E53*J49,IF(E45=K47,E53*K49,IF(E45=L47,E53*L49,IF(E45=M47,E53*M49))))))</f>
        <v>266.20824571968001</v>
      </c>
      <c r="P53" s="492"/>
      <c r="AMJ53" s="441"/>
    </row>
    <row r="54" spans="4:1024">
      <c r="D54" s="512" t="s">
        <v>824</v>
      </c>
      <c r="E54" s="513">
        <f>S42</f>
        <v>103.29556292039</v>
      </c>
      <c r="F54" s="514"/>
      <c r="G54" s="514"/>
      <c r="H54" s="484"/>
      <c r="I54" s="484"/>
      <c r="J54" s="484"/>
      <c r="K54" s="484"/>
      <c r="L54" s="484"/>
      <c r="M54" s="484"/>
      <c r="N54" s="489"/>
      <c r="O54" s="467">
        <f>IF(E45=H47,E54*H49,IF(E45=I47,E54*I49,IF(E45=J47,E54*J49,IF(E45=K47,E54*K49,IF(E45=L47,E54*L49,IF(E45=M47,E54*M49))))))</f>
        <v>124.33750438958999</v>
      </c>
      <c r="P54" s="492"/>
      <c r="AMJ54" s="441"/>
    </row>
    <row r="55" spans="4:1024">
      <c r="D55" s="512" t="s">
        <v>776</v>
      </c>
      <c r="E55" s="513">
        <f>S38</f>
        <v>55.973096941557003</v>
      </c>
      <c r="F55" s="514"/>
      <c r="G55" s="514"/>
      <c r="H55" s="484"/>
      <c r="I55" s="484"/>
      <c r="J55" s="484"/>
      <c r="K55" s="484"/>
      <c r="L55" s="484"/>
      <c r="M55" s="484"/>
      <c r="N55" s="489"/>
      <c r="O55" s="467">
        <f>IF(E45=H47,E55*H49,IF(E45=I47,E55*I49,IF(E45=J47,E55*J49,IF(E45=K47,E55*K49,IF(E45=L47,E55*L49,IF(E45=M47,E55*M49))))))</f>
        <v>67.375161041848997</v>
      </c>
      <c r="P55" s="492"/>
      <c r="AMJ55" s="441"/>
    </row>
    <row r="56" spans="4:1024" ht="31.5" customHeight="1">
      <c r="D56" s="512" t="s">
        <v>26</v>
      </c>
      <c r="E56" s="513">
        <f>S39</f>
        <v>83.550961119212005</v>
      </c>
      <c r="F56" s="514"/>
      <c r="G56" s="514"/>
      <c r="H56" s="484"/>
      <c r="I56" s="484"/>
      <c r="J56" s="484"/>
      <c r="K56" s="484"/>
      <c r="L56" s="484"/>
      <c r="M56" s="484"/>
      <c r="N56" s="489"/>
      <c r="O56" s="467">
        <f>IF(E45=H47,E56*H49,IF(E45=I47,E56*I49,IF(E45=J47,E56*J49,IF(E45=K47,E56*K49,IF(E45=L47,E56*L49,IF(E45=M47,E56*M49))))))</f>
        <v>100.5708057656</v>
      </c>
      <c r="P56" s="492"/>
      <c r="AMJ56" s="441"/>
    </row>
    <row r="57" spans="4:1024">
      <c r="D57" s="512" t="s">
        <v>825</v>
      </c>
      <c r="E57" s="513">
        <f>S40</f>
        <v>14.155095436893999</v>
      </c>
      <c r="F57" s="514"/>
      <c r="G57" s="514"/>
      <c r="H57" s="484"/>
      <c r="I57" s="484"/>
      <c r="J57" s="484"/>
      <c r="K57" s="484"/>
      <c r="L57" s="484"/>
      <c r="M57" s="484"/>
      <c r="N57" s="489"/>
      <c r="O57" s="467">
        <f>IF(E45=H47,E57*H49,IF(E45=I47,E57*I49,IF(E45=J47,E57*J49,IF(E45=K47,E57*K49,IF(E45=L47,E57*L49,IF(E45=M47,E57*M49))))))</f>
        <v>17.038575435967999</v>
      </c>
      <c r="P57" s="492"/>
      <c r="AMJ57" s="441"/>
    </row>
    <row r="58" spans="4:1024" ht="31.5" customHeight="1">
      <c r="D58" s="512" t="s">
        <v>826</v>
      </c>
      <c r="E58" s="513">
        <f>SUM(E50:E57)</f>
        <v>2871.2210280132999</v>
      </c>
      <c r="F58" s="510"/>
      <c r="G58" s="510"/>
      <c r="H58" s="510"/>
      <c r="I58" s="510"/>
      <c r="J58" s="510"/>
      <c r="K58" s="510"/>
      <c r="L58" s="510"/>
      <c r="M58" s="510"/>
      <c r="N58" s="489"/>
      <c r="O58" s="520">
        <f>SUM(O50:O57)</f>
        <v>3456.1064103908002</v>
      </c>
      <c r="AMJ58" s="441"/>
    </row>
    <row r="59" spans="4:1024">
      <c r="D59" s="512" t="s">
        <v>827</v>
      </c>
      <c r="E59" s="513">
        <f>E58*22%</f>
        <v>631.66862616293997</v>
      </c>
      <c r="F59" s="514"/>
      <c r="G59" s="514"/>
      <c r="H59" s="484"/>
      <c r="I59" s="484"/>
      <c r="J59" s="484"/>
      <c r="K59" s="484"/>
      <c r="L59" s="484"/>
      <c r="M59" s="484"/>
      <c r="N59" s="489"/>
      <c r="O59" s="467">
        <f>O58*22%</f>
        <v>760.34341028598999</v>
      </c>
      <c r="AMJ59" s="441"/>
    </row>
    <row r="60" spans="4:1024" ht="31.5" customHeight="1">
      <c r="D60" s="515" t="s">
        <v>828</v>
      </c>
      <c r="E60" s="516">
        <f>E58+E59</f>
        <v>3502.8896541763002</v>
      </c>
      <c r="F60" s="517"/>
      <c r="G60" s="517"/>
      <c r="H60" s="472"/>
      <c r="I60" s="472"/>
      <c r="J60" s="472"/>
      <c r="K60" s="472"/>
      <c r="L60" s="472"/>
      <c r="M60" s="472"/>
      <c r="N60" s="493"/>
      <c r="O60" s="476">
        <f>O58+O59</f>
        <v>4216.4498206768003</v>
      </c>
      <c r="AMJ60" s="441"/>
    </row>
    <row r="63" spans="4:1024" ht="20.25" customHeight="1">
      <c r="D63" s="495"/>
      <c r="F63" s="497" t="s">
        <v>829</v>
      </c>
    </row>
    <row r="64" spans="4:1024" ht="25.5" customHeight="1">
      <c r="E64" s="497" t="s">
        <v>830</v>
      </c>
    </row>
    <row r="65" spans="3:13" ht="31.5" customHeight="1">
      <c r="C65" s="446" t="s">
        <v>831</v>
      </c>
      <c r="D65" s="446" t="s">
        <v>832</v>
      </c>
      <c r="E65" s="446" t="s">
        <v>833</v>
      </c>
      <c r="F65" s="446" t="s">
        <v>834</v>
      </c>
      <c r="G65" s="446" t="s">
        <v>835</v>
      </c>
      <c r="H65" s="446" t="s">
        <v>836</v>
      </c>
      <c r="I65" s="446" t="s">
        <v>27</v>
      </c>
      <c r="J65" s="446" t="s">
        <v>20</v>
      </c>
      <c r="K65" s="446" t="s">
        <v>218</v>
      </c>
      <c r="L65" s="461"/>
      <c r="M65" s="461"/>
    </row>
    <row r="66" spans="3:13">
      <c r="C66" s="446">
        <v>1</v>
      </c>
      <c r="D66" s="484" t="s">
        <v>837</v>
      </c>
      <c r="E66" s="466">
        <f>SUMIF(B11:B35,1,G11:G35)</f>
        <v>0</v>
      </c>
      <c r="F66" s="466">
        <f>SUMIF(B11:B35,1,P11:P35)</f>
        <v>0</v>
      </c>
      <c r="G66" s="466">
        <f>SUMIF(B11:B35,1,Q11:Q35)</f>
        <v>0</v>
      </c>
      <c r="H66" s="466">
        <f>SUMIF(B11:B35,1,R11:R35)</f>
        <v>0</v>
      </c>
      <c r="I66" s="466">
        <f>SUMIF(B11:B35,1,S11:S35)-J66</f>
        <v>0</v>
      </c>
      <c r="J66" s="466">
        <f>SUMIF(C11:C26,11,T11:T35)</f>
        <v>0</v>
      </c>
      <c r="K66" s="466">
        <f t="shared" ref="K66:K75" si="0">SUM(F66:J66)</f>
        <v>0</v>
      </c>
    </row>
    <row r="67" spans="3:13">
      <c r="C67" s="446">
        <v>2</v>
      </c>
      <c r="D67" s="484" t="s">
        <v>838</v>
      </c>
      <c r="E67" s="466">
        <f>SUMIF(B11:B35,2,G11:G35)</f>
        <v>0</v>
      </c>
      <c r="F67" s="466">
        <f>SUMIF(B11:B35,2,P11:P35)</f>
        <v>0</v>
      </c>
      <c r="G67" s="466">
        <f>SUMIF(B11:B35,2,Q11:Q35)</f>
        <v>0</v>
      </c>
      <c r="H67" s="466">
        <f>SUMIF(B11:B35,2,R11:R35)</f>
        <v>0</v>
      </c>
      <c r="I67" s="466">
        <f>SUMIF(B11:B35,2,S11:S35)-J67</f>
        <v>0</v>
      </c>
      <c r="J67" s="466">
        <f>SUMIF(C11:C26,22,T11:T35)</f>
        <v>0</v>
      </c>
      <c r="K67" s="466">
        <f t="shared" si="0"/>
        <v>0</v>
      </c>
    </row>
    <row r="68" spans="3:13">
      <c r="C68" s="446">
        <v>6</v>
      </c>
      <c r="D68" s="484" t="s">
        <v>839</v>
      </c>
      <c r="E68" s="466">
        <f>SUMIF(B11:B35,6,G11:G35)</f>
        <v>0</v>
      </c>
      <c r="F68" s="466">
        <f>SUMIF(B11:B35,6,P11:P35)</f>
        <v>0</v>
      </c>
      <c r="G68" s="466">
        <f>SUMIF(B11:B35,6,Q11:Q35)</f>
        <v>0</v>
      </c>
      <c r="H68" s="466">
        <f>SUMIF(B11:B35,6,R11:R35)</f>
        <v>0</v>
      </c>
      <c r="I68" s="466">
        <f>SUMIF(B11:B35,6,S11:S35)-J68</f>
        <v>0</v>
      </c>
      <c r="J68" s="466">
        <f>SUMIF(C11:C26,66,T11:T35)</f>
        <v>0</v>
      </c>
      <c r="K68" s="466">
        <f t="shared" si="0"/>
        <v>0</v>
      </c>
    </row>
    <row r="69" spans="3:13">
      <c r="C69" s="446">
        <v>7</v>
      </c>
      <c r="D69" s="484" t="s">
        <v>840</v>
      </c>
      <c r="E69" s="466">
        <f>SUMIF(B11:B35,7,G11:G35)</f>
        <v>0</v>
      </c>
      <c r="F69" s="466">
        <f>SUMIF(B11:B35,7,P11:P35)</f>
        <v>0</v>
      </c>
      <c r="G69" s="466">
        <f>SUMIF(B11:B35,7,Q11:Q35)</f>
        <v>0</v>
      </c>
      <c r="H69" s="466">
        <f>SUMIF(B11:B35,7,R11:R35)</f>
        <v>0</v>
      </c>
      <c r="I69" s="466">
        <f>SUMIF(B11:B35,7,S11:S35)-J69</f>
        <v>0</v>
      </c>
      <c r="J69" s="466">
        <f>SUMIF(C11:C26,77,T11:T35)</f>
        <v>0</v>
      </c>
      <c r="K69" s="466">
        <f t="shared" si="0"/>
        <v>0</v>
      </c>
    </row>
    <row r="70" spans="3:13">
      <c r="C70" s="446">
        <v>3</v>
      </c>
      <c r="D70" s="484" t="s">
        <v>841</v>
      </c>
      <c r="E70" s="466">
        <f>SUMIF(B11:B35,3,G11:G35)</f>
        <v>0</v>
      </c>
      <c r="F70" s="466">
        <f>SUMIF(B11:B35,3,P11:P35)</f>
        <v>0</v>
      </c>
      <c r="G70" s="466">
        <f>SUMIF(B11:B35,3,Q11:Q35)</f>
        <v>0</v>
      </c>
      <c r="H70" s="466">
        <f>SUMIF(B11:B35,3,R11:R35)</f>
        <v>0</v>
      </c>
      <c r="I70" s="466">
        <f>SUMIF(B11:B35,3,S11:S35)-J70</f>
        <v>0</v>
      </c>
      <c r="J70" s="466">
        <f>SUMIF(C11:C26,33,T11:T35)</f>
        <v>0</v>
      </c>
      <c r="K70" s="466">
        <f t="shared" si="0"/>
        <v>0</v>
      </c>
    </row>
    <row r="71" spans="3:13">
      <c r="C71" s="446">
        <v>4</v>
      </c>
      <c r="D71" s="484" t="s">
        <v>842</v>
      </c>
      <c r="E71" s="466">
        <f>SUMIF(B11:B35,4,G11:G35)</f>
        <v>0.03</v>
      </c>
      <c r="F71" s="466">
        <f>SUMIF(B11:B35,4,P11:P35)</f>
        <v>0</v>
      </c>
      <c r="G71" s="466">
        <f>SUMIF(B11:B35,4,Q11:Q35)</f>
        <v>48.027720000000002</v>
      </c>
      <c r="H71" s="466">
        <f>SUMIF(B11:B35,4,R11:R35)</f>
        <v>2.1188699999999998</v>
      </c>
      <c r="I71" s="466">
        <f>SUMIF(B11:B35,4,S11:S35)-J71</f>
        <v>23.123772920389001</v>
      </c>
      <c r="J71" s="466">
        <f>SUMIF(C11:C26,44,T11:T35)</f>
        <v>0</v>
      </c>
      <c r="K71" s="466">
        <f t="shared" si="0"/>
        <v>73.270362920389005</v>
      </c>
    </row>
    <row r="72" spans="3:13">
      <c r="C72" s="446">
        <v>9</v>
      </c>
      <c r="D72" s="484" t="s">
        <v>843</v>
      </c>
      <c r="E72" s="466">
        <f>SUMIF(B11:B35,9,G11:G35)</f>
        <v>0.03</v>
      </c>
      <c r="F72" s="466">
        <f>SUMIF(B11:B35,9,P11:P35)</f>
        <v>20.864100000000001</v>
      </c>
      <c r="G72" s="466">
        <f>SUMIF(B11:B35,9,Q11:Q35)</f>
        <v>25.338754604999998</v>
      </c>
      <c r="H72" s="466">
        <f>SUMIF(B11:B35,9,R11:R35)</f>
        <v>1.9983</v>
      </c>
      <c r="I72" s="466">
        <f>SUMIF(B11:B35,9,S11:S35)-J72</f>
        <v>4.4595104879534002</v>
      </c>
      <c r="J72" s="466">
        <f>SUMIF(C11:C26,99,T11:T35)</f>
        <v>0</v>
      </c>
      <c r="K72" s="466">
        <f t="shared" si="0"/>
        <v>52.660665092953003</v>
      </c>
    </row>
    <row r="73" spans="3:13">
      <c r="C73" s="446">
        <v>5</v>
      </c>
      <c r="D73" s="484" t="s">
        <v>844</v>
      </c>
      <c r="E73" s="466">
        <f>SUMIF(B11:B35,5,G11:G35)</f>
        <v>0</v>
      </c>
      <c r="F73" s="466">
        <f>SUMIF(B11:B35,5,P11:P35)</f>
        <v>0</v>
      </c>
      <c r="G73" s="466">
        <f>SUMIF(B11:B35,5,Q11:Q35)</f>
        <v>0</v>
      </c>
      <c r="H73" s="466">
        <f>SUMIF(B11:B35,5,R11:R35)</f>
        <v>0</v>
      </c>
      <c r="I73" s="466">
        <f>SUMIF(B11:B35,5,S11:S35)-J73</f>
        <v>0</v>
      </c>
      <c r="J73" s="466">
        <f>SUMIF(C11:C26,55,T11:T35)</f>
        <v>0</v>
      </c>
      <c r="K73" s="466">
        <f t="shared" si="0"/>
        <v>0</v>
      </c>
    </row>
    <row r="74" spans="3:13">
      <c r="C74" s="446">
        <v>10</v>
      </c>
      <c r="D74" s="484" t="s">
        <v>27</v>
      </c>
      <c r="E74" s="466">
        <f>SUMIF(B11:B35,10,G11:G35)</f>
        <v>1</v>
      </c>
      <c r="F74" s="466">
        <f>SUMIF(B11:B35,10,P11:P35)</f>
        <v>2055.09</v>
      </c>
      <c r="G74" s="466">
        <f>SUMIF(B11:B35,10,Q11:Q35)</f>
        <v>231.49</v>
      </c>
      <c r="H74" s="466">
        <f>SUMIF(B11:B35,10,R11:R35)</f>
        <v>217.04</v>
      </c>
      <c r="I74" s="466">
        <f>SUMIF(B11:B35,10,S11:S35)-J74</f>
        <v>241.67</v>
      </c>
      <c r="J74" s="466">
        <f>SUMIF(C11:C26,1010,T11:T35)</f>
        <v>0</v>
      </c>
      <c r="K74" s="466">
        <f t="shared" si="0"/>
        <v>2745.29</v>
      </c>
    </row>
    <row r="75" spans="3:13">
      <c r="C75" s="484"/>
      <c r="D75" s="484" t="s">
        <v>845</v>
      </c>
      <c r="E75" s="466"/>
      <c r="F75" s="466">
        <f>SUM(F66:F74)</f>
        <v>2075.9540999999999</v>
      </c>
      <c r="G75" s="466">
        <f>SUM(G66:G74)</f>
        <v>304.85647460500002</v>
      </c>
      <c r="H75" s="466">
        <f>SUM(H66:H74)</f>
        <v>221.15717000000001</v>
      </c>
      <c r="I75" s="466">
        <f>SUM(I66:I74)</f>
        <v>269.25328340834</v>
      </c>
      <c r="J75" s="466">
        <f>SUM(J66:J74)</f>
        <v>0</v>
      </c>
      <c r="K75" s="466">
        <f t="shared" si="0"/>
        <v>2871.2210280132999</v>
      </c>
    </row>
    <row r="77" spans="3:13">
      <c r="E77" s="497" t="s">
        <v>846</v>
      </c>
    </row>
    <row r="78" spans="3:13" ht="31.5" customHeight="1">
      <c r="C78" s="446" t="s">
        <v>831</v>
      </c>
      <c r="D78" s="446" t="s">
        <v>832</v>
      </c>
      <c r="E78" s="446" t="s">
        <v>833</v>
      </c>
      <c r="F78" s="446" t="s">
        <v>834</v>
      </c>
      <c r="G78" s="446" t="s">
        <v>835</v>
      </c>
      <c r="H78" s="446" t="s">
        <v>836</v>
      </c>
      <c r="I78" s="446" t="s">
        <v>27</v>
      </c>
      <c r="J78" s="446" t="s">
        <v>20</v>
      </c>
      <c r="K78" s="446" t="s">
        <v>218</v>
      </c>
    </row>
    <row r="79" spans="3:13">
      <c r="C79" s="446">
        <v>1</v>
      </c>
      <c r="D79" s="484" t="s">
        <v>837</v>
      </c>
      <c r="E79" s="466">
        <f t="shared" ref="E79:E87" si="1">E66</f>
        <v>0</v>
      </c>
      <c r="F79" s="498">
        <f>IF(E45=F47,F66*F49,IF(E45=G47,F66*G49,IF(E45=H47,F66*H49,IF(E45=I47,F66*I49,IF(E45=J47,F66*J49,IF(E45=K47,F66*K49,IF(E45=L47,F66*L49,IF(E45=M47,F66*M49))))))))</f>
        <v>0</v>
      </c>
      <c r="G79" s="498">
        <f>IF(E45=F47,G66*F49,IF(E45=G47,G66*G49,IF(E45=H47,G66*H49,IF(E45=I47,G66*I49,IF(E45=J47,G66*J49,IF(E45=K47,G66*K49,IF(E45=L47,G66*L49,IF(E45=M47,G66*M49))))))))</f>
        <v>0</v>
      </c>
      <c r="H79" s="498">
        <f>IF(E45=F47,H66*F49,IF(E45=G47,H66*G49,IF(E45=H47,H66*H49,IF(E45=I47,H66*I49,IF(E45=J47,H66*J49,IF(E45=K47,H66*K49,IF(E45=L47,H66*L49,IF(E45=M47,H66*M49))))))))</f>
        <v>0</v>
      </c>
      <c r="I79" s="498">
        <f>IF(E45=F47,I66*F49,IF(E45=G47,I66*G49,IF(E45=H47,I66*H49,IF(E45=I47,I66*I49,IF(E45=J47,I66*J49,IF(E45=K47,I66*K49,IF(E45=L47,I66*L49,IF(E45=M47,I66*M49))))))))</f>
        <v>0</v>
      </c>
      <c r="J79" s="498">
        <f>IF(E45=F47,J66*F49,IF(E45=G47,J66*G49,IF(E45=H47,J66*H49,IF(E45=I47,J66*I49,IF(E45=J47,J66*J49,IF(E45=K47,J66*K49,IF(E45=L47,J66*L49,IF(E45=M47,J66*M49))))))))</f>
        <v>0</v>
      </c>
      <c r="K79" s="466">
        <f t="shared" ref="K79:K88" si="2">SUM(F79:J79)</f>
        <v>0</v>
      </c>
    </row>
    <row r="80" spans="3:13">
      <c r="C80" s="446">
        <v>2</v>
      </c>
      <c r="D80" s="484" t="s">
        <v>838</v>
      </c>
      <c r="E80" s="466">
        <f t="shared" si="1"/>
        <v>0</v>
      </c>
      <c r="F80" s="498">
        <f>IF(E45=F47,F67*F49,IF(E45=G47,F67*G49,IF(E45=H47,F67*H49,IF(E45=I47,F67*I49,IF(E45=J47,F67*J49,IF(E45=K47,F67*K49,IF(E45=L47,F67*L49,IF(E45=M47,F67*M49))))))))</f>
        <v>0</v>
      </c>
      <c r="G80" s="498">
        <f>IF(E45=F47,G67*F49,IF(E45=G47,G67*G49,IF(E45=H47,G67*H49,IF(E45=I47,G67*I49,IF(E45=J47,G67*J49,IF(E45=K47,G67*K49,IF(E45=L47,G67*L49,IF(E45=M47,G67*M49))))))))</f>
        <v>0</v>
      </c>
      <c r="H80" s="498">
        <f>IF(E45=F47,H67*F49,IF(E45=G47,H67*G49,IF(E45=H47,H67*H49,IF(E45=I47,H67*I49,IF(E45=J47,H67*J49,IF(E45=K47,H67*K49,IF(E45=L47,H67*L49,IF(E45=M47,H67*M49))))))))</f>
        <v>0</v>
      </c>
      <c r="I80" s="498">
        <f>IF(E45=F47,I67*F49,IF(E45=G47,I67*G49,IF(E45=H47,I67*H49,IF(E45=I47,I67*I49,IF(E45=J47,I67*J49,IF(E45=K47,I67*K49,IF(E45=L47,I67*L49,IF(E45=M47,I67*M49))))))))</f>
        <v>0</v>
      </c>
      <c r="J80" s="498">
        <f>IF(E45=F47,J67*F49,IF(E45=G47,J67*G49,IF(E45=H47,J67*H49,IF(E45=I47,J67*I49,IF(E45=J47,J67*J49,IF(E45=K47,J67*K49,IF(E45=L47,J67*L49,IF(E45=M47,J67*M49))))))))</f>
        <v>0</v>
      </c>
      <c r="K80" s="466">
        <f t="shared" si="2"/>
        <v>0</v>
      </c>
    </row>
    <row r="81" spans="3:21">
      <c r="C81" s="446">
        <v>6</v>
      </c>
      <c r="D81" s="484" t="s">
        <v>839</v>
      </c>
      <c r="E81" s="466">
        <f t="shared" si="1"/>
        <v>0</v>
      </c>
      <c r="F81" s="498">
        <f>IF(E45=F47,F68*F49,IF(E45=G47,F68*G49,IF(E45=H47,F68*H49,IF(E45=I47,F68*I49,IF(E45=J47,F68*J49,IF(E45=K47,F68*K49,IF(E45=L47,F68*L49,IF(E45=M47,F68*M49))))))))</f>
        <v>0</v>
      </c>
      <c r="G81" s="498">
        <f>IF(E45=F47,G68*F49,IF(E45=G47,G68*G49,IF(E45=H47,G68*H49,IF(E45=I47,G68*I49,IF(E45=J47,G68*J49,IF(E45=K47,G68*K49,IF(E45=L47,G68*L49,IF(E45=M47,G68*M49))))))))</f>
        <v>0</v>
      </c>
      <c r="H81" s="498">
        <f>IF(E45=F47,H68*F49,IF(E45=G47,H68*G49,IF(E45=H47,H68*H49,IF(E45=I47,H68*I49,IF(E45=J47,H68*J49,IF(E45=K47,H68*K49,IF(E45=L47,H68*L49,IF(E45=M47,H68*M49))))))))</f>
        <v>0</v>
      </c>
      <c r="I81" s="498">
        <f>IF(E45=F47,I68*F49,IF(E45=G47,I68*G49,IF(E45=H47,I68*H49,IF(E45=I47,I68*I49,IF(E45=J47,I68*J49,IF(E45=K47,I68*K49,IF(E45=L47,I68*L49,IF(E45=M47,I68*M49))))))))</f>
        <v>0</v>
      </c>
      <c r="J81" s="498">
        <f>IF(E45=F47,J68*F49,IF(E45=G47,J68*G49,IF(E45=H47,J68*H49,IF(E45=I47,J68*I49,IF(E45=J47,J68*J49,IF(E45=K47,J68*K49,IF(E45=L47,J68*L49,IF(E45=M47,J68*M49))))))))</f>
        <v>0</v>
      </c>
      <c r="K81" s="466">
        <f t="shared" si="2"/>
        <v>0</v>
      </c>
    </row>
    <row r="82" spans="3:21">
      <c r="C82" s="446">
        <v>7</v>
      </c>
      <c r="D82" s="484" t="s">
        <v>840</v>
      </c>
      <c r="E82" s="466">
        <f t="shared" si="1"/>
        <v>0</v>
      </c>
      <c r="F82" s="498">
        <f>IF(E45=F47,F69*F49,IF(E45=G47,F69*G49,IF(E45=H47,F69*H49,IF(E45=I47,F69*I49,IF(E45=J47,F69*J49,IF(E45=K47,F69*K49,IF(E45=L47,F69*L49,IF(E45=M47,F69*M49))))))))</f>
        <v>0</v>
      </c>
      <c r="G82" s="498">
        <f>IF(E45=F47,G69*F49,IF(E45=G47,G69*G49,IF(E45=H47,G69*H49,IF(E45=I47,G69*I49,IF(E45=J47,G69*J49,IF(E45=K47,G69*K49,IF(E45=L47,G69*L49,IF(E45=M47,G69*M49))))))))</f>
        <v>0</v>
      </c>
      <c r="H82" s="498">
        <f>IF(E45=F47,H69*F49,IF(E45=G47,H69*G49,IF(E45=H47,H69*H49,IF(E45=I47,H69*I49,IF(E45=J47,H69*J49,IF(E45=K47,H69*K49,IF(E45=L47,H69*L49,IF(E45=M47,H69*M49))))))))</f>
        <v>0</v>
      </c>
      <c r="I82" s="498">
        <f>IF(E45=F47,I69*F49,IF(E45=G47,I69*G49,IF(E45=H47,I69*H49,IF(E45=I47,I69*I49,IF(E45=J47,I69*J49,IF(E45=K47,I69*K49,IF(E45=L47,I69*L49,IF(E45=M47,I69*M49))))))))</f>
        <v>0</v>
      </c>
      <c r="J82" s="498">
        <f>IF(E45=F47,J69*F49,IF(E45=G47,J69*G49,IF(E45=H47,J69*H49,IF(E45=I47,J69*I49,IF(E45=J47,J69*J49,IF(E45=K47,J69*K49,IF(E45=L47,J69*L49,IF(E45=M47,J69*M49))))))))</f>
        <v>0</v>
      </c>
      <c r="K82" s="466">
        <f t="shared" si="2"/>
        <v>0</v>
      </c>
    </row>
    <row r="83" spans="3:21">
      <c r="C83" s="446">
        <v>3</v>
      </c>
      <c r="D83" s="484" t="s">
        <v>841</v>
      </c>
      <c r="E83" s="466">
        <f t="shared" si="1"/>
        <v>0</v>
      </c>
      <c r="F83" s="498">
        <f>IF(E45=F47,F70*F49,IF(E45=G47,F70*G49,IF(E45=H47,F70*H49,IF(E45=I47,F70*I49,IF(E45=J47,F70*J49,IF(E45=K47,F70*K49,IF(E45=L47,F70*L49,IF(E45=M47,F70*M49))))))))</f>
        <v>0</v>
      </c>
      <c r="G83" s="498">
        <f>IF(E45=F47,G70*F49,IF(E45=G47,G70*G49,IF(E45=H47,G70*H49,IF(E45=I47,G70*I49,IF(E45=J47,G70*J49,IF(E45=K47,G70*K49,IF(E45=L47,G70*L49,IF(E45=M47,G70*M49))))))))</f>
        <v>0</v>
      </c>
      <c r="H83" s="498">
        <f>IF(E45=F47,H70*F49,IF(E45=G47,H70*G49,IF(E45=H47,H70*H49,IF(E45=I47,H70*I49,IF(E45=J47,H70*J49,IF(E45=K47,H70*K49,IF(E45=L47,H70*L49,IF(E45=M47,H70*M49))))))))</f>
        <v>0</v>
      </c>
      <c r="I83" s="498">
        <f>IF(E45=F47,I70*F49,IF(E45=G47,I70*G49,IF(E45=H47,I70*H49,IF(E45=I47,I70*I49,IF(E45=J47,I70*J49,IF(E45=K47,I70*K49,IF(E45=L47,I70*L49,IF(E45=M47,I70*M49))))))))</f>
        <v>0</v>
      </c>
      <c r="J83" s="498">
        <f>IF(E45=F47,J70*F49,IF(E45=G47,J70*G49,IF(E45=H47,J70*H49,IF(E45=I47,J70*I49,IF(E45=J47,J70*J49,IF(E45=K47,J70*K49,IF(E45=L47,J70*L49,IF(E45=M47,J70*M49))))))))</f>
        <v>0</v>
      </c>
      <c r="K83" s="466">
        <f t="shared" si="2"/>
        <v>0</v>
      </c>
    </row>
    <row r="84" spans="3:21">
      <c r="C84" s="446">
        <v>4</v>
      </c>
      <c r="D84" s="484" t="s">
        <v>842</v>
      </c>
      <c r="E84" s="466">
        <f t="shared" si="1"/>
        <v>0.03</v>
      </c>
      <c r="F84" s="498">
        <f>IF(E45=F47,F71*F49,IF(E45=G47,F71*G49,IF(E45=H47,F71*H49,IF(E45=I47,F71*I49,IF(E45=J47,F71*J49,IF(E45=K47,F71*K49,IF(E45=L47,F71*L49,IF(E45=M47,F71*M49))))))))</f>
        <v>0</v>
      </c>
      <c r="G84" s="498">
        <f>IF(E45=F47,G71*F49,IF(E45=G47,G71*G49,IF(E45=H47,G71*H49,IF(E45=I47,G71*I49,IF(E45=J47,G71*J49,IF(E45=K47,G71*K49,IF(E45=L47,G71*L49,IF(E45=M47,G71*M49))))))))</f>
        <v>57.811261950567001</v>
      </c>
      <c r="H84" s="498">
        <f>IF(E45=F47,H71*F49,IF(E45=G47,H71*G49,IF(E45=H47,H71*H49,IF(E45=I47,H71*I49,IF(E45=J47,H71*J49,IF(E45=K47,H71*K49,IF(E45=L47,H71*L49,IF(E45=M47,H71*M49))))))))</f>
        <v>2.5504968507602999</v>
      </c>
      <c r="I84" s="498">
        <f>IF(E45=F47,I71*F49,IF(E45=G47,I71*G49,IF(E45=H47,I71*H49,IF(E45=I47,I71*I49,IF(E45=J47,I71*J49,IF(E45=K47,I71*K49,IF(E45=L47,I71*L49,IF(E45=M47,I71*M49))))))))</f>
        <v>27.834227683222</v>
      </c>
      <c r="J84" s="498">
        <f>IF(E45=F47,J71*F49,IF(E45=G47,J71*G49,IF(E45=H47,J71*H49,IF(E45=I47,J71*I49,IF(E45=J47,J71*J49,IF(E45=K47,J71*K49,IF(E45=L47,J71*L49,IF(E45=M47,J71*M49))))))))</f>
        <v>0</v>
      </c>
      <c r="K84" s="466">
        <f t="shared" si="2"/>
        <v>88.195986484550005</v>
      </c>
    </row>
    <row r="85" spans="3:21">
      <c r="C85" s="446">
        <v>9</v>
      </c>
      <c r="D85" s="484" t="s">
        <v>843</v>
      </c>
      <c r="E85" s="466">
        <f t="shared" si="1"/>
        <v>0.03</v>
      </c>
      <c r="F85" s="498">
        <f>IF(E45=F47,F72*F49,IF(E45=G47,F72*G49,IF(E45=H47,F72*H49,IF(E45=I47,F72*I49,IF(E45=J47,F72*J49,IF(E45=K47,F72*K49,IF(E45=L47,F72*L49,IF(E45=M47,F72*M49))))))))</f>
        <v>25.114245491203999</v>
      </c>
      <c r="G85" s="498">
        <f>IF(E45=F47,G72*F49,IF(E45=G47,G72*G49,IF(E45=H47,G72*H49,IF(E45=I47,G72*I49,IF(E45=J47,G72*J49,IF(E45=K47,G72*K49,IF(E45=L47,G72*L49,IF(E45=M47,G72*M49))))))))</f>
        <v>30.500414759868001</v>
      </c>
      <c r="H85" s="498">
        <f>IF(E45=F47,H72*F49,IF(E45=G47,H72*G49,IF(E45=H47,H72*H49,IF(E45=I47,H72*I49,IF(E45=J47,H72*J49,IF(E45=K47,H72*K49,IF(E45=L47,H72*L49,IF(E45=M47,H72*M49))))))))</f>
        <v>2.4053660002143999</v>
      </c>
      <c r="I85" s="498">
        <f>IF(E45=F47,I72*F49,IF(E45=G47,I72*G49,IF(E45=H47,I72*H49,IF(E45=I47,I72*I49,IF(E45=J47,I72*J49,IF(E45=K47,I72*K49,IF(E45=L47,I72*L49,IF(E45=M47,I72*M49))))))))</f>
        <v>5.367940201833</v>
      </c>
      <c r="J85" s="498">
        <f>IF(E45=F47,J72*F49,IF(E45=G47,J72*G49,IF(E45=H47,J72*H49,IF(E45=I47,J72*I49,IF(E45=J47,J72*J49,IF(E45=K47,J72*K49,IF(E45=L47,J72*L49,IF(E45=M47,J72*M49))))))))</f>
        <v>0</v>
      </c>
      <c r="K85" s="466">
        <f t="shared" si="2"/>
        <v>63.387966453120001</v>
      </c>
    </row>
    <row r="86" spans="3:21">
      <c r="C86" s="446">
        <v>5</v>
      </c>
      <c r="D86" s="484" t="s">
        <v>844</v>
      </c>
      <c r="E86" s="466">
        <f t="shared" si="1"/>
        <v>0</v>
      </c>
      <c r="F86" s="498">
        <f>IF(E45=F47,F73*F49,IF(E45=G47,F73*G49,IF(E45=H47,F73*H49,IF(E45=I47,F73*I49,IF(E45=J47,F73*J49,IF(E45=K47,F73*K49,IF(E45=L47,F73*L49,IF(E45=M47,F73*M49))))))))</f>
        <v>0</v>
      </c>
      <c r="G86" s="498">
        <f>IF(E45=F47,G73*F49,IF(E45=G47,G73*G49,IF(E45=H47,G73*H49,IF(E45=I47,G73*I49,IF(E45=J47,G73*J49,IF(E45=K47,G73*K49,IF(E45=L47,G73*L49,IF(E45=M47,G73*M49))))))))</f>
        <v>0</v>
      </c>
      <c r="H86" s="498">
        <f>IF(E45=F47,H73*F49,IF(E45=G47,H73*G49,IF(E45=H47,H73*H49,IF(E45=I47,H73*I49,IF(E45=J47,H73*J49,IF(E45=K47,H73*K49,IF(E45=L47,H73*L49,IF(E45=M47,H73*M49))))))))</f>
        <v>0</v>
      </c>
      <c r="I86" s="498">
        <f>IF(E45=F47,I73*F49,IF(E45=G47,I73*G49,IF(E45=H47,I73*H49,IF(E45=I47,I73*I49,IF(E45=J47,I73*J49,IF(E45=K47,I73*K49,IF(E45=L47,I73*L49,IF(E45=M47,I73*M49))))))))</f>
        <v>0</v>
      </c>
      <c r="J86" s="498">
        <f>IF(E45=F47,J73*F49,IF(E45=G47,J73*G49,IF(E45=H47,J73*H49,IF(E45=I47,J73*I49,IF(E45=J47,J73*J49,IF(E45=K47,J73*K49,IF(E45=L47,J73*L49,IF(E45=M47,J73*M49))))))))</f>
        <v>0</v>
      </c>
      <c r="K86" s="466">
        <f t="shared" si="2"/>
        <v>0</v>
      </c>
    </row>
    <row r="87" spans="3:21">
      <c r="C87" s="446">
        <v>10</v>
      </c>
      <c r="D87" s="484" t="s">
        <v>27</v>
      </c>
      <c r="E87" s="466">
        <f t="shared" si="1"/>
        <v>1</v>
      </c>
      <c r="F87" s="498">
        <f>IF(E45=F47,F74*F49,IF(E45=G47,F74*G49,IF(E45=H47,F74*H49,IF(E45=I47,F74*I49,IF(E45=J47,F74*J49,IF(E45=K47,F74*K49,IF(E45=L47,F74*L49,IF(E45=M47,F74*M49))))))))</f>
        <v>2473.7244724920001</v>
      </c>
      <c r="G87" s="498">
        <f>IF(E45=F47,G74*F49,IF(E45=G47,G74*G49,IF(E45=H47,G74*H49,IF(E45=I47,G74*I49,IF(E45=J47,G74*J49,IF(E45=K47,G74*K49,IF(E45=L47,G74*L49,IF(E45=M47,G74*M49))))))))</f>
        <v>278.64593674104998</v>
      </c>
      <c r="H87" s="498">
        <f>IF(E45=F47,H74*F49,IF(E45=G47,H74*G49,IF(E45=H47,H74*H49,IF(E45=I47,H74*I49,IF(E45=J47,H74*J49,IF(E45=K47,H74*K49,IF(E45=L47,H74*L49,IF(E45=M47,H74*M49))))))))</f>
        <v>261.25238286871001</v>
      </c>
      <c r="I87" s="498">
        <f>IF(E45=F47,I74*F49,IF(E45=G47,I74*G49,IF(E45=H47,I74*H49,IF(E45=I47,I74*I49,IF(E45=J47,I74*J49,IF(E45=K47,I74*K49,IF(E45=L47,I74*L49,IF(E45=M47,I74*M49))))))))</f>
        <v>290.89966535145999</v>
      </c>
      <c r="J87" s="498">
        <f>IF(E45=F47,J74*F49,IF(E45=G47,J74*G49,IF(E45=H47,J74*H49,IF(E45=I47,J74*I49,IF(E45=J47,J74*J49,IF(E45=K47,J74*K49,IF(E45=L47,J74*L49,IF(E45=M47,J74*M49))))))))</f>
        <v>0</v>
      </c>
      <c r="K87" s="466">
        <f t="shared" si="2"/>
        <v>3304.5224574531999</v>
      </c>
    </row>
    <row r="88" spans="3:21">
      <c r="C88" s="484"/>
      <c r="D88" s="484" t="s">
        <v>845</v>
      </c>
      <c r="E88" s="498"/>
      <c r="F88" s="466">
        <f>SUM(F79:F87)</f>
        <v>2498.8387179831998</v>
      </c>
      <c r="G88" s="466">
        <f>SUM(G79:G87)</f>
        <v>366.95761345147997</v>
      </c>
      <c r="H88" s="466">
        <f>SUM(H79:H87)</f>
        <v>266.20824571968001</v>
      </c>
      <c r="I88" s="466">
        <f>SUM(I79:I87)</f>
        <v>324.10183323651</v>
      </c>
      <c r="J88" s="466">
        <f>SUM(J79:J87)</f>
        <v>0</v>
      </c>
      <c r="K88" s="466">
        <f t="shared" si="2"/>
        <v>3456.1064103908002</v>
      </c>
    </row>
    <row r="89" spans="3:21" ht="16.5" customHeight="1">
      <c r="C89" s="486"/>
      <c r="D89" s="486"/>
      <c r="E89" s="521"/>
      <c r="F89" s="482"/>
      <c r="G89" s="482"/>
      <c r="H89" s="482"/>
      <c r="I89" s="482"/>
      <c r="J89" s="482"/>
      <c r="K89" s="482"/>
    </row>
    <row r="90" spans="3:21" ht="45" customHeight="1">
      <c r="C90" s="486"/>
      <c r="D90" s="524" t="s">
        <v>5</v>
      </c>
      <c r="E90" s="522" t="s">
        <v>6</v>
      </c>
      <c r="F90" s="522" t="s">
        <v>7</v>
      </c>
      <c r="G90" s="522" t="s">
        <v>8</v>
      </c>
      <c r="H90" s="522" t="s">
        <v>9</v>
      </c>
      <c r="I90" s="522" t="s">
        <v>10</v>
      </c>
      <c r="J90" s="522" t="s">
        <v>11</v>
      </c>
      <c r="K90" s="523" t="s">
        <v>12</v>
      </c>
    </row>
    <row r="91" spans="3:21" ht="35.25" customHeight="1">
      <c r="D91" s="525" t="s">
        <v>13</v>
      </c>
      <c r="E91" s="526">
        <f>E51*1000</f>
        <v>304856.474605</v>
      </c>
      <c r="F91" s="526">
        <v>0</v>
      </c>
      <c r="G91" s="526">
        <f>E52*1000</f>
        <v>2075954.1</v>
      </c>
      <c r="H91" s="526">
        <f>E53*1000</f>
        <v>221157.17</v>
      </c>
      <c r="I91" s="526">
        <f>E50*1000</f>
        <v>12278.566990290999</v>
      </c>
      <c r="J91" s="526">
        <f>E54*1000</f>
        <v>103295.56292039</v>
      </c>
      <c r="K91" s="527">
        <f>(E55+E56+E57)*1000</f>
        <v>153679.15349766001</v>
      </c>
    </row>
    <row r="92" spans="3:21" ht="43.5" customHeight="1">
      <c r="D92" s="494" t="s">
        <v>847</v>
      </c>
    </row>
    <row r="93" spans="3:21" ht="84.75" hidden="1" customHeight="1" outlineLevel="1">
      <c r="C93" s="496" t="s">
        <v>848</v>
      </c>
      <c r="D93" s="497"/>
      <c r="E93" s="461"/>
      <c r="F93" s="461"/>
      <c r="G93" s="461"/>
      <c r="H93" s="497"/>
      <c r="I93" s="499"/>
      <c r="J93" s="499"/>
      <c r="K93" s="995" t="s">
        <v>849</v>
      </c>
      <c r="L93" s="995"/>
      <c r="M93" s="995"/>
      <c r="N93" s="995"/>
      <c r="O93" s="995"/>
      <c r="P93" s="995"/>
      <c r="Q93" s="995"/>
      <c r="R93" s="500"/>
      <c r="S93" s="500"/>
      <c r="T93" s="500"/>
      <c r="U93" s="495"/>
    </row>
    <row r="94" spans="3:21" hidden="1" outlineLevel="1"/>
    <row r="95" spans="3:21" ht="78.75" hidden="1" customHeight="1" outlineLevel="1">
      <c r="C95" s="446">
        <v>1</v>
      </c>
      <c r="D95" s="501" t="s">
        <v>850</v>
      </c>
      <c r="E95" s="466">
        <f>E50*0.4/6.39/1000</f>
        <v>7.6861139219350997E-4</v>
      </c>
      <c r="M95" s="446" t="s">
        <v>851</v>
      </c>
      <c r="N95" s="446" t="s">
        <v>852</v>
      </c>
      <c r="O95" s="446" t="s">
        <v>853</v>
      </c>
    </row>
    <row r="96" spans="3:21" ht="141.75" hidden="1" customHeight="1" outlineLevel="1">
      <c r="C96" s="446">
        <v>2</v>
      </c>
      <c r="D96" s="501" t="s">
        <v>854</v>
      </c>
      <c r="E96" s="446">
        <f>O96</f>
        <v>0.33750000000000002</v>
      </c>
      <c r="M96" s="446" t="s">
        <v>855</v>
      </c>
      <c r="N96" s="446">
        <v>33.75</v>
      </c>
      <c r="O96" s="446">
        <f t="shared" ref="O96:O121" si="3">N96/100</f>
        <v>0.33750000000000002</v>
      </c>
    </row>
    <row r="97" spans="3:15" ht="78.75" hidden="1" customHeight="1" outlineLevel="1">
      <c r="C97" s="446">
        <v>3</v>
      </c>
      <c r="D97" s="501" t="s">
        <v>856</v>
      </c>
      <c r="E97" s="446">
        <f>E95*E96*1000</f>
        <v>0.25940634486531</v>
      </c>
      <c r="M97" s="446" t="s">
        <v>857</v>
      </c>
      <c r="N97" s="446">
        <v>29.25</v>
      </c>
      <c r="O97" s="446">
        <f t="shared" si="3"/>
        <v>0.29249999999999998</v>
      </c>
    </row>
    <row r="98" spans="3:15" ht="31.5" hidden="1" customHeight="1" outlineLevel="1">
      <c r="C98" s="446">
        <v>4</v>
      </c>
      <c r="D98" s="502" t="s">
        <v>858</v>
      </c>
      <c r="E98" s="446">
        <v>8.14</v>
      </c>
      <c r="M98" s="446" t="s">
        <v>859</v>
      </c>
      <c r="N98" s="446">
        <v>27.3</v>
      </c>
      <c r="O98" s="446">
        <f t="shared" si="3"/>
        <v>0.27300000000000002</v>
      </c>
    </row>
    <row r="99" spans="3:15" ht="63" hidden="1" customHeight="1" outlineLevel="1">
      <c r="C99" s="446">
        <v>5</v>
      </c>
      <c r="D99" s="501" t="s">
        <v>860</v>
      </c>
      <c r="E99" s="446">
        <f>E97*E98</f>
        <v>2.1115676472036</v>
      </c>
      <c r="M99" s="446" t="s">
        <v>861</v>
      </c>
      <c r="N99" s="446">
        <v>20.22</v>
      </c>
      <c r="O99" s="446">
        <f t="shared" si="3"/>
        <v>0.20219999999999999</v>
      </c>
    </row>
    <row r="100" spans="3:15" ht="78.75" hidden="1" customHeight="1" outlineLevel="1">
      <c r="C100" s="446">
        <v>6</v>
      </c>
      <c r="D100" s="501" t="s">
        <v>862</v>
      </c>
      <c r="E100" s="446">
        <f>E99*(O50/E50)</f>
        <v>2.5417069637874001</v>
      </c>
      <c r="M100" s="446" t="s">
        <v>863</v>
      </c>
      <c r="N100" s="446">
        <v>16.649999999999999</v>
      </c>
      <c r="O100" s="446">
        <f t="shared" si="3"/>
        <v>0.16650000000000001</v>
      </c>
    </row>
    <row r="101" spans="3:15" hidden="1" outlineLevel="1">
      <c r="M101" s="446" t="s">
        <v>864</v>
      </c>
      <c r="N101" s="446">
        <v>12.69</v>
      </c>
      <c r="O101" s="446">
        <f t="shared" si="3"/>
        <v>0.12690000000000001</v>
      </c>
    </row>
    <row r="102" spans="3:15" hidden="1" outlineLevel="1">
      <c r="M102" s="446" t="s">
        <v>865</v>
      </c>
      <c r="N102" s="446">
        <v>11.88</v>
      </c>
      <c r="O102" s="446">
        <f t="shared" si="3"/>
        <v>0.1188</v>
      </c>
    </row>
    <row r="103" spans="3:15" hidden="1" outlineLevel="1">
      <c r="M103" s="446" t="s">
        <v>866</v>
      </c>
      <c r="N103" s="446">
        <v>10.98</v>
      </c>
      <c r="O103" s="446">
        <f t="shared" si="3"/>
        <v>0.10979999999999999</v>
      </c>
    </row>
    <row r="104" spans="3:15" hidden="1" outlineLevel="1">
      <c r="M104" s="446" t="s">
        <v>867</v>
      </c>
      <c r="N104" s="446">
        <v>8.77</v>
      </c>
      <c r="O104" s="446">
        <f t="shared" si="3"/>
        <v>8.77E-2</v>
      </c>
    </row>
    <row r="105" spans="3:15" hidden="1" outlineLevel="1">
      <c r="M105" s="446" t="s">
        <v>868</v>
      </c>
      <c r="N105" s="446">
        <v>6.15</v>
      </c>
      <c r="O105" s="446">
        <f t="shared" si="3"/>
        <v>6.1499999999999999E-2</v>
      </c>
    </row>
    <row r="106" spans="3:15" hidden="1" outlineLevel="1">
      <c r="M106" s="446" t="s">
        <v>869</v>
      </c>
      <c r="N106" s="446">
        <v>4.76</v>
      </c>
      <c r="O106" s="446">
        <f t="shared" si="3"/>
        <v>4.7600000000000003E-2</v>
      </c>
    </row>
    <row r="107" spans="3:15" hidden="1" outlineLevel="1">
      <c r="M107" s="446" t="s">
        <v>870</v>
      </c>
      <c r="N107" s="446">
        <v>4.13</v>
      </c>
      <c r="O107" s="446">
        <f t="shared" si="3"/>
        <v>4.1300000000000003E-2</v>
      </c>
    </row>
    <row r="108" spans="3:15" hidden="1" outlineLevel="1">
      <c r="M108" s="446" t="s">
        <v>871</v>
      </c>
      <c r="N108" s="446">
        <v>3.52</v>
      </c>
      <c r="O108" s="446">
        <f t="shared" si="3"/>
        <v>3.5200000000000002E-2</v>
      </c>
    </row>
    <row r="109" spans="3:15" hidden="1" outlineLevel="1">
      <c r="M109" s="446" t="s">
        <v>872</v>
      </c>
      <c r="N109" s="446">
        <v>3.06</v>
      </c>
      <c r="O109" s="446">
        <f t="shared" si="3"/>
        <v>3.0599999999999999E-2</v>
      </c>
    </row>
    <row r="110" spans="3:15" hidden="1" outlineLevel="1">
      <c r="M110" s="446" t="s">
        <v>873</v>
      </c>
      <c r="N110" s="446">
        <v>2.62</v>
      </c>
      <c r="O110" s="446">
        <f t="shared" si="3"/>
        <v>2.6200000000000001E-2</v>
      </c>
    </row>
    <row r="111" spans="3:15" hidden="1" outlineLevel="1">
      <c r="M111" s="446" t="s">
        <v>874</v>
      </c>
      <c r="N111" s="446">
        <v>2.33</v>
      </c>
      <c r="O111" s="446">
        <f t="shared" si="3"/>
        <v>2.3300000000000001E-2</v>
      </c>
    </row>
    <row r="112" spans="3:15" hidden="1" outlineLevel="1">
      <c r="M112" s="446" t="s">
        <v>875</v>
      </c>
      <c r="N112" s="446">
        <v>2.0099999999999998</v>
      </c>
      <c r="O112" s="446">
        <f t="shared" si="3"/>
        <v>2.01E-2</v>
      </c>
    </row>
    <row r="113" spans="13:15" hidden="1" outlineLevel="1">
      <c r="M113" s="446" t="s">
        <v>876</v>
      </c>
      <c r="N113" s="446">
        <v>1.68</v>
      </c>
      <c r="O113" s="446">
        <f t="shared" si="3"/>
        <v>1.6799999999999999E-2</v>
      </c>
    </row>
    <row r="114" spans="13:15" hidden="1" outlineLevel="1">
      <c r="M114" s="446" t="s">
        <v>877</v>
      </c>
      <c r="N114" s="446">
        <v>1.56</v>
      </c>
      <c r="O114" s="446">
        <f t="shared" si="3"/>
        <v>1.5599999999999999E-2</v>
      </c>
    </row>
    <row r="115" spans="13:15" hidden="1" outlineLevel="1">
      <c r="M115" s="446" t="s">
        <v>878</v>
      </c>
      <c r="N115" s="446">
        <v>1.22</v>
      </c>
      <c r="O115" s="446">
        <f t="shared" si="3"/>
        <v>1.2200000000000001E-2</v>
      </c>
    </row>
    <row r="116" spans="13:15" hidden="1" outlineLevel="1">
      <c r="M116" s="446" t="s">
        <v>879</v>
      </c>
      <c r="N116" s="446">
        <v>1.04</v>
      </c>
      <c r="O116" s="446">
        <f t="shared" si="3"/>
        <v>1.04E-2</v>
      </c>
    </row>
    <row r="117" spans="13:15" hidden="1" outlineLevel="1">
      <c r="M117" s="446" t="s">
        <v>880</v>
      </c>
      <c r="N117" s="446">
        <v>0.9</v>
      </c>
      <c r="O117" s="446">
        <f t="shared" si="3"/>
        <v>8.9999999999999993E-3</v>
      </c>
    </row>
    <row r="118" spans="13:15" hidden="1" outlineLevel="1">
      <c r="M118" s="446" t="s">
        <v>881</v>
      </c>
      <c r="N118" s="446">
        <v>0.8</v>
      </c>
      <c r="O118" s="446">
        <f t="shared" si="3"/>
        <v>8.0000000000000002E-3</v>
      </c>
    </row>
    <row r="119" spans="13:15" hidden="1" outlineLevel="1">
      <c r="M119" s="446" t="s">
        <v>882</v>
      </c>
      <c r="N119" s="446">
        <v>0.73</v>
      </c>
      <c r="O119" s="446">
        <f t="shared" si="3"/>
        <v>7.3000000000000001E-3</v>
      </c>
    </row>
    <row r="120" spans="13:15" hidden="1" outlineLevel="1">
      <c r="M120" s="446" t="s">
        <v>883</v>
      </c>
      <c r="N120" s="446">
        <v>0.66</v>
      </c>
      <c r="O120" s="446">
        <f t="shared" si="3"/>
        <v>6.6E-3</v>
      </c>
    </row>
    <row r="121" spans="13:15" hidden="1" outlineLevel="1">
      <c r="M121" s="446" t="s">
        <v>884</v>
      </c>
      <c r="N121" s="446">
        <v>0.61</v>
      </c>
      <c r="O121" s="446">
        <f t="shared" si="3"/>
        <v>6.1000000000000004E-3</v>
      </c>
    </row>
    <row r="122" spans="13:15" collapsed="1"/>
  </sheetData>
  <sheetProtection formatCells="0" formatColumns="0" formatRows="0" insertColumns="0" insertRows="0" insertHyperlinks="0" deleteColumns="0" deleteRows="0" sort="0" autoFilter="0" pivotTables="0"/>
  <mergeCells count="6">
    <mergeCell ref="K93:Q93"/>
    <mergeCell ref="A1:U1"/>
    <mergeCell ref="A2:U2"/>
    <mergeCell ref="H9:L9"/>
    <mergeCell ref="P9:T9"/>
    <mergeCell ref="A43:U43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zoomScale="70" zoomScaleNormal="70" workbookViewId="0">
      <selection activeCell="C117" sqref="C117"/>
    </sheetView>
  </sheetViews>
  <sheetFormatPr defaultColWidth="8.85546875" defaultRowHeight="15.75" outlineLevelRow="1"/>
  <cols>
    <col min="1" max="1" width="8.85546875" style="608"/>
    <col min="2" max="2" width="48.85546875" style="608" customWidth="1"/>
    <col min="3" max="10" width="10.140625" style="608" customWidth="1"/>
    <col min="11" max="12" width="15.7109375" style="608" customWidth="1"/>
    <col min="13" max="13" width="8.85546875" style="608"/>
  </cols>
  <sheetData>
    <row r="1" spans="1:12" ht="122.25" customHeight="1">
      <c r="A1" s="1001" t="s">
        <v>885</v>
      </c>
      <c r="B1" s="1001"/>
      <c r="C1" s="1001"/>
      <c r="D1" s="1001"/>
      <c r="E1" s="1001"/>
      <c r="F1" s="1001"/>
      <c r="G1" s="1001"/>
      <c r="H1" s="1001"/>
      <c r="I1" s="1001"/>
      <c r="J1" s="1001"/>
      <c r="K1" s="1001"/>
      <c r="L1" s="607"/>
    </row>
    <row r="2" spans="1:12" ht="19.5" customHeight="1">
      <c r="A2" s="607"/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7"/>
    </row>
    <row r="3" spans="1:12" s="610" customFormat="1" ht="16.5" customHeight="1">
      <c r="B3" s="1008" t="s">
        <v>886</v>
      </c>
      <c r="C3" s="528">
        <v>2024</v>
      </c>
      <c r="D3" s="528">
        <f t="shared" ref="D3:J3" si="0">C3+1</f>
        <v>2025</v>
      </c>
      <c r="E3" s="529">
        <f t="shared" si="0"/>
        <v>2026</v>
      </c>
      <c r="F3" s="530">
        <f t="shared" si="0"/>
        <v>2027</v>
      </c>
      <c r="G3" s="531">
        <f t="shared" si="0"/>
        <v>2028</v>
      </c>
      <c r="H3" s="532">
        <f t="shared" si="0"/>
        <v>2029</v>
      </c>
      <c r="I3" s="533">
        <f t="shared" si="0"/>
        <v>2030</v>
      </c>
      <c r="J3" s="534">
        <f t="shared" si="0"/>
        <v>2031</v>
      </c>
      <c r="K3" s="535"/>
      <c r="L3" s="535"/>
    </row>
    <row r="4" spans="1:12" s="610" customFormat="1" ht="19.5" customHeight="1">
      <c r="B4" s="1009"/>
      <c r="C4" s="587" t="s">
        <v>887</v>
      </c>
      <c r="D4" s="588" t="s">
        <v>888</v>
      </c>
      <c r="E4" s="1003" t="s">
        <v>889</v>
      </c>
      <c r="F4" s="1004"/>
      <c r="G4" s="1004"/>
      <c r="H4" s="1005" t="s">
        <v>890</v>
      </c>
      <c r="I4" s="1006"/>
      <c r="J4" s="1007"/>
      <c r="K4" s="611"/>
      <c r="L4" s="611"/>
    </row>
    <row r="5" spans="1:12" s="610" customFormat="1" ht="16.5" hidden="1" customHeight="1" outlineLevel="1">
      <c r="B5" s="536" t="s">
        <v>891</v>
      </c>
      <c r="C5" s="537"/>
      <c r="D5" s="537"/>
      <c r="E5" s="538"/>
      <c r="F5" s="539"/>
      <c r="G5" s="540"/>
      <c r="H5" s="541"/>
      <c r="I5" s="538"/>
      <c r="J5" s="538"/>
      <c r="K5" s="611"/>
      <c r="L5" s="611"/>
    </row>
    <row r="6" spans="1:12" s="610" customFormat="1" ht="16.5" hidden="1" customHeight="1" outlineLevel="1">
      <c r="B6" s="542" t="s">
        <v>892</v>
      </c>
      <c r="C6" s="543">
        <v>110.66</v>
      </c>
      <c r="D6" s="543">
        <v>102.8</v>
      </c>
      <c r="E6" s="543">
        <v>106.1</v>
      </c>
      <c r="F6" s="543">
        <v>104.93</v>
      </c>
      <c r="G6" s="544">
        <v>104.28</v>
      </c>
      <c r="H6" s="545"/>
      <c r="I6" s="543"/>
      <c r="J6" s="543"/>
      <c r="K6" s="611"/>
      <c r="L6" s="611"/>
    </row>
    <row r="7" spans="1:12" s="610" customFormat="1" ht="16.5" hidden="1" customHeight="1" outlineLevel="1">
      <c r="B7" s="546" t="s">
        <v>893</v>
      </c>
      <c r="C7" s="547">
        <v>112.07</v>
      </c>
      <c r="D7" s="547">
        <v>103.02</v>
      </c>
      <c r="E7" s="547">
        <v>106.1</v>
      </c>
      <c r="F7" s="547">
        <v>105.11</v>
      </c>
      <c r="G7" s="548">
        <v>104.28</v>
      </c>
      <c r="H7" s="549"/>
      <c r="I7" s="547"/>
      <c r="J7" s="547"/>
      <c r="K7" s="612"/>
      <c r="L7" s="612"/>
    </row>
    <row r="8" spans="1:12" s="610" customFormat="1" ht="45.75" hidden="1" customHeight="1" outlineLevel="1">
      <c r="B8" s="550" t="s">
        <v>894</v>
      </c>
      <c r="C8" s="547">
        <v>110.43</v>
      </c>
      <c r="D8" s="547">
        <v>106.25</v>
      </c>
      <c r="E8" s="547">
        <v>104.9</v>
      </c>
      <c r="F8" s="547">
        <v>104.39</v>
      </c>
      <c r="G8" s="548">
        <v>104.12</v>
      </c>
      <c r="H8" s="549"/>
      <c r="I8" s="547"/>
      <c r="J8" s="547"/>
      <c r="K8" s="612"/>
      <c r="L8" s="612"/>
    </row>
    <row r="9" spans="1:12" s="610" customFormat="1" ht="32.25" hidden="1" customHeight="1" outlineLevel="1">
      <c r="B9" s="551" t="s">
        <v>895</v>
      </c>
      <c r="C9" s="552"/>
      <c r="D9" s="552"/>
      <c r="E9" s="552"/>
      <c r="F9" s="552"/>
      <c r="G9" s="553"/>
      <c r="H9" s="554"/>
      <c r="I9" s="555"/>
      <c r="J9" s="555"/>
      <c r="K9" s="612"/>
      <c r="L9" s="612"/>
    </row>
    <row r="10" spans="1:12" s="610" customFormat="1" ht="16.5" hidden="1" customHeight="1" outlineLevel="1">
      <c r="B10" s="542" t="s">
        <v>892</v>
      </c>
      <c r="C10" s="543">
        <v>116.59</v>
      </c>
      <c r="D10" s="543">
        <v>89.94</v>
      </c>
      <c r="E10" s="543">
        <v>107.78</v>
      </c>
      <c r="F10" s="543">
        <v>105.6</v>
      </c>
      <c r="G10" s="544">
        <v>104.59</v>
      </c>
      <c r="H10" s="545"/>
      <c r="I10" s="543"/>
      <c r="J10" s="543"/>
      <c r="K10" s="611"/>
      <c r="L10" s="611"/>
    </row>
    <row r="11" spans="1:12" s="610" customFormat="1" ht="15.75" hidden="1" customHeight="1" outlineLevel="1">
      <c r="B11" s="556" t="s">
        <v>893</v>
      </c>
      <c r="C11" s="547">
        <v>117.68</v>
      </c>
      <c r="D11" s="547">
        <v>93.35</v>
      </c>
      <c r="E11" s="547">
        <v>107.24</v>
      </c>
      <c r="F11" s="547">
        <v>106.04</v>
      </c>
      <c r="G11" s="548">
        <v>104.7</v>
      </c>
      <c r="H11" s="549"/>
      <c r="I11" s="547"/>
      <c r="J11" s="547"/>
      <c r="K11" s="611"/>
      <c r="L11" s="611"/>
    </row>
    <row r="12" spans="1:12" s="610" customFormat="1" ht="32.25" hidden="1" customHeight="1" outlineLevel="1">
      <c r="B12" s="551" t="s">
        <v>896</v>
      </c>
      <c r="C12" s="552"/>
      <c r="D12" s="552"/>
      <c r="E12" s="552"/>
      <c r="F12" s="552"/>
      <c r="G12" s="553"/>
      <c r="H12" s="554"/>
      <c r="I12" s="555"/>
      <c r="J12" s="555"/>
      <c r="K12" s="611"/>
      <c r="L12" s="611"/>
    </row>
    <row r="13" spans="1:12" s="610" customFormat="1" ht="16.5" hidden="1" customHeight="1" outlineLevel="1">
      <c r="B13" s="542" t="s">
        <v>892</v>
      </c>
      <c r="C13" s="543">
        <v>115.66</v>
      </c>
      <c r="D13" s="543">
        <v>87.47</v>
      </c>
      <c r="E13" s="543">
        <v>108.31</v>
      </c>
      <c r="F13" s="543">
        <v>105.84</v>
      </c>
      <c r="G13" s="544">
        <v>104.67</v>
      </c>
      <c r="H13" s="545"/>
      <c r="I13" s="543"/>
      <c r="J13" s="543"/>
      <c r="K13" s="611"/>
      <c r="L13" s="611"/>
    </row>
    <row r="14" spans="1:12" s="610" customFormat="1" ht="15.75" hidden="1" customHeight="1" outlineLevel="1">
      <c r="B14" s="556" t="s">
        <v>893</v>
      </c>
      <c r="C14" s="547">
        <v>117.51</v>
      </c>
      <c r="D14" s="547">
        <v>91.4</v>
      </c>
      <c r="E14" s="547">
        <v>107.68</v>
      </c>
      <c r="F14" s="547">
        <v>106.3</v>
      </c>
      <c r="G14" s="548">
        <v>104.78</v>
      </c>
      <c r="H14" s="549"/>
      <c r="I14" s="547"/>
      <c r="J14" s="547"/>
      <c r="K14" s="611"/>
      <c r="L14" s="611"/>
    </row>
    <row r="15" spans="1:12" s="610" customFormat="1" ht="16.5" hidden="1" customHeight="1" outlineLevel="1">
      <c r="B15" s="551" t="s">
        <v>897</v>
      </c>
      <c r="C15" s="552"/>
      <c r="D15" s="552"/>
      <c r="E15" s="552"/>
      <c r="F15" s="552"/>
      <c r="G15" s="553"/>
      <c r="H15" s="554"/>
      <c r="I15" s="555"/>
      <c r="J15" s="555"/>
      <c r="K15" s="611"/>
      <c r="L15" s="611"/>
    </row>
    <row r="16" spans="1:12" s="610" customFormat="1" ht="16.5" hidden="1" customHeight="1" outlineLevel="1">
      <c r="B16" s="542" t="s">
        <v>892</v>
      </c>
      <c r="C16" s="543">
        <v>83.1</v>
      </c>
      <c r="D16" s="543">
        <v>81.06</v>
      </c>
      <c r="E16" s="543">
        <v>101.91</v>
      </c>
      <c r="F16" s="543">
        <v>105.35</v>
      </c>
      <c r="G16" s="544">
        <v>103.41</v>
      </c>
      <c r="H16" s="545"/>
      <c r="I16" s="543"/>
      <c r="J16" s="543"/>
      <c r="K16" s="611"/>
      <c r="L16" s="611"/>
    </row>
    <row r="17" spans="2:12" s="610" customFormat="1" ht="15.75" hidden="1" customHeight="1" outlineLevel="1">
      <c r="B17" s="546" t="s">
        <v>893</v>
      </c>
      <c r="C17" s="547">
        <v>99.65</v>
      </c>
      <c r="D17" s="547">
        <v>88.11</v>
      </c>
      <c r="E17" s="547">
        <v>100.43</v>
      </c>
      <c r="F17" s="547">
        <v>105.55</v>
      </c>
      <c r="G17" s="548">
        <v>103.51</v>
      </c>
      <c r="H17" s="549"/>
      <c r="I17" s="547"/>
      <c r="J17" s="547"/>
      <c r="K17" s="611"/>
      <c r="L17" s="611"/>
    </row>
    <row r="18" spans="2:12" s="610" customFormat="1" ht="18" hidden="1" customHeight="1" outlineLevel="1">
      <c r="B18" s="550" t="s">
        <v>898</v>
      </c>
      <c r="C18" s="547"/>
      <c r="D18" s="547"/>
      <c r="E18" s="547"/>
      <c r="F18" s="547"/>
      <c r="G18" s="548"/>
      <c r="H18" s="549"/>
      <c r="I18" s="547"/>
      <c r="J18" s="547"/>
      <c r="K18" s="611"/>
      <c r="L18" s="611"/>
    </row>
    <row r="19" spans="2:12" s="610" customFormat="1" ht="15.75" hidden="1" customHeight="1" outlineLevel="1">
      <c r="B19" s="546" t="s">
        <v>893</v>
      </c>
      <c r="C19" s="547">
        <v>99.56</v>
      </c>
      <c r="D19" s="547">
        <v>103.19</v>
      </c>
      <c r="E19" s="547">
        <v>101.49</v>
      </c>
      <c r="F19" s="547">
        <v>104.35</v>
      </c>
      <c r="G19" s="548">
        <v>102.68</v>
      </c>
      <c r="H19" s="549"/>
      <c r="I19" s="547"/>
      <c r="J19" s="547"/>
      <c r="K19" s="613"/>
      <c r="L19" s="611"/>
    </row>
    <row r="20" spans="2:12" s="610" customFormat="1" ht="32.25" hidden="1" customHeight="1" outlineLevel="1">
      <c r="B20" s="551" t="s">
        <v>899</v>
      </c>
      <c r="C20" s="552"/>
      <c r="D20" s="552"/>
      <c r="E20" s="552"/>
      <c r="F20" s="552"/>
      <c r="G20" s="553"/>
      <c r="H20" s="554"/>
      <c r="I20" s="555"/>
      <c r="J20" s="555"/>
      <c r="K20" s="611"/>
      <c r="L20" s="611"/>
    </row>
    <row r="21" spans="2:12" s="610" customFormat="1" ht="16.5" hidden="1" customHeight="1" outlineLevel="1">
      <c r="B21" s="542" t="s">
        <v>892</v>
      </c>
      <c r="C21" s="543">
        <v>119.17</v>
      </c>
      <c r="D21" s="543">
        <v>87.91</v>
      </c>
      <c r="E21" s="543">
        <v>108.72</v>
      </c>
      <c r="F21" s="543">
        <v>105.87</v>
      </c>
      <c r="G21" s="544">
        <v>104.76</v>
      </c>
      <c r="H21" s="545"/>
      <c r="I21" s="543"/>
      <c r="J21" s="543"/>
      <c r="K21" s="611"/>
      <c r="L21" s="611"/>
    </row>
    <row r="22" spans="2:12" s="610" customFormat="1" ht="15.75" hidden="1" customHeight="1" outlineLevel="1">
      <c r="B22" s="556" t="s">
        <v>893</v>
      </c>
      <c r="C22" s="547">
        <v>118.33</v>
      </c>
      <c r="D22" s="547">
        <v>91.62</v>
      </c>
      <c r="E22" s="547">
        <v>108.13</v>
      </c>
      <c r="F22" s="547">
        <v>106.34</v>
      </c>
      <c r="G22" s="548">
        <v>104.86</v>
      </c>
      <c r="H22" s="549"/>
      <c r="I22" s="547"/>
      <c r="J22" s="547"/>
      <c r="K22" s="611"/>
      <c r="L22" s="611"/>
    </row>
    <row r="23" spans="2:12" s="610" customFormat="1" ht="32.25" hidden="1" customHeight="1" outlineLevel="1">
      <c r="B23" s="551" t="s">
        <v>900</v>
      </c>
      <c r="C23" s="552"/>
      <c r="D23" s="552"/>
      <c r="E23" s="552"/>
      <c r="F23" s="552"/>
      <c r="G23" s="553"/>
      <c r="H23" s="554"/>
      <c r="I23" s="555"/>
      <c r="J23" s="555"/>
      <c r="K23" s="611"/>
      <c r="L23" s="611"/>
    </row>
    <row r="24" spans="2:12" s="610" customFormat="1" ht="16.5" hidden="1" customHeight="1" outlineLevel="1">
      <c r="B24" s="542" t="s">
        <v>892</v>
      </c>
      <c r="C24" s="543">
        <v>121.48</v>
      </c>
      <c r="D24" s="543">
        <v>105.37</v>
      </c>
      <c r="E24" s="543">
        <v>104.38</v>
      </c>
      <c r="F24" s="543">
        <v>104.08</v>
      </c>
      <c r="G24" s="544">
        <v>104.06</v>
      </c>
      <c r="H24" s="545"/>
      <c r="I24" s="543"/>
      <c r="J24" s="543"/>
      <c r="K24" s="611"/>
      <c r="L24" s="611"/>
    </row>
    <row r="25" spans="2:12" s="610" customFormat="1" ht="15.75" hidden="1" customHeight="1" outlineLevel="1">
      <c r="B25" s="546" t="s">
        <v>893</v>
      </c>
      <c r="C25" s="547">
        <v>119.31</v>
      </c>
      <c r="D25" s="547">
        <v>108.14</v>
      </c>
      <c r="E25" s="547">
        <v>104.38</v>
      </c>
      <c r="F25" s="547">
        <v>104.19</v>
      </c>
      <c r="G25" s="548">
        <v>104.07</v>
      </c>
      <c r="H25" s="549"/>
      <c r="I25" s="547"/>
      <c r="J25" s="547"/>
      <c r="K25" s="611"/>
      <c r="L25" s="611"/>
    </row>
    <row r="26" spans="2:12" s="610" customFormat="1" ht="15.75" hidden="1" customHeight="1" outlineLevel="1">
      <c r="B26" s="557" t="s">
        <v>901</v>
      </c>
      <c r="C26" s="552"/>
      <c r="D26" s="552"/>
      <c r="E26" s="552"/>
      <c r="F26" s="552"/>
      <c r="G26" s="553"/>
      <c r="H26" s="554"/>
      <c r="I26" s="555"/>
      <c r="J26" s="555"/>
      <c r="K26" s="611"/>
      <c r="L26" s="611"/>
    </row>
    <row r="27" spans="2:12" s="610" customFormat="1" ht="16.5" hidden="1" customHeight="1" outlineLevel="1">
      <c r="B27" s="542" t="s">
        <v>892</v>
      </c>
      <c r="C27" s="543">
        <v>132.13999999999999</v>
      </c>
      <c r="D27" s="543">
        <v>105.63</v>
      </c>
      <c r="E27" s="543">
        <v>104.49</v>
      </c>
      <c r="F27" s="543">
        <v>104.14</v>
      </c>
      <c r="G27" s="544">
        <v>104.13</v>
      </c>
      <c r="H27" s="545"/>
      <c r="I27" s="543"/>
      <c r="J27" s="543"/>
      <c r="K27" s="611"/>
      <c r="L27" s="611"/>
    </row>
    <row r="28" spans="2:12" s="610" customFormat="1" ht="15.75" hidden="1" customHeight="1" outlineLevel="1">
      <c r="B28" s="546" t="s">
        <v>893</v>
      </c>
      <c r="C28" s="547">
        <v>125.72</v>
      </c>
      <c r="D28" s="547">
        <v>107.68</v>
      </c>
      <c r="E28" s="547">
        <v>104.34</v>
      </c>
      <c r="F28" s="547">
        <v>104.21</v>
      </c>
      <c r="G28" s="548">
        <v>104.12</v>
      </c>
      <c r="H28" s="549"/>
      <c r="I28" s="547"/>
      <c r="J28" s="547"/>
      <c r="K28" s="611"/>
      <c r="L28" s="611"/>
    </row>
    <row r="29" spans="2:12" s="610" customFormat="1" ht="30.75" hidden="1" customHeight="1" outlineLevel="1">
      <c r="B29" s="557" t="s">
        <v>902</v>
      </c>
      <c r="C29" s="552"/>
      <c r="D29" s="552"/>
      <c r="E29" s="552"/>
      <c r="F29" s="552"/>
      <c r="G29" s="553"/>
      <c r="H29" s="554"/>
      <c r="I29" s="555"/>
      <c r="J29" s="555"/>
      <c r="K29" s="611"/>
      <c r="L29" s="611"/>
    </row>
    <row r="30" spans="2:12" s="610" customFormat="1" ht="16.5" hidden="1" customHeight="1" outlineLevel="1">
      <c r="B30" s="542" t="s">
        <v>892</v>
      </c>
      <c r="C30" s="543">
        <v>97.25</v>
      </c>
      <c r="D30" s="543">
        <v>104.58</v>
      </c>
      <c r="E30" s="543">
        <v>104.06</v>
      </c>
      <c r="F30" s="543">
        <v>103.89</v>
      </c>
      <c r="G30" s="544">
        <v>103.84</v>
      </c>
      <c r="H30" s="545"/>
      <c r="I30" s="543"/>
      <c r="J30" s="543"/>
      <c r="K30" s="611"/>
      <c r="L30" s="611"/>
    </row>
    <row r="31" spans="2:12" s="610" customFormat="1" ht="16.5" hidden="1" customHeight="1" outlineLevel="1">
      <c r="B31" s="546" t="s">
        <v>893</v>
      </c>
      <c r="C31" s="547">
        <v>104.29</v>
      </c>
      <c r="D31" s="547">
        <v>109.5</v>
      </c>
      <c r="E31" s="547">
        <v>104.21</v>
      </c>
      <c r="F31" s="547">
        <v>104.04</v>
      </c>
      <c r="G31" s="548">
        <v>103.94</v>
      </c>
      <c r="H31" s="549"/>
      <c r="I31" s="547"/>
      <c r="J31" s="547"/>
      <c r="K31" s="612"/>
      <c r="L31" s="612"/>
    </row>
    <row r="32" spans="2:12" s="610" customFormat="1" ht="32.25" hidden="1" customHeight="1" outlineLevel="1">
      <c r="B32" s="551" t="s">
        <v>903</v>
      </c>
      <c r="C32" s="558"/>
      <c r="D32" s="558"/>
      <c r="E32" s="558"/>
      <c r="F32" s="558"/>
      <c r="G32" s="559"/>
      <c r="H32" s="560"/>
      <c r="I32" s="561"/>
      <c r="J32" s="561"/>
      <c r="K32" s="612"/>
      <c r="L32" s="612"/>
    </row>
    <row r="33" spans="2:12" s="610" customFormat="1" ht="16.5" hidden="1" customHeight="1" outlineLevel="1">
      <c r="B33" s="542" t="s">
        <v>892</v>
      </c>
      <c r="C33" s="543">
        <v>107.25</v>
      </c>
      <c r="D33" s="543">
        <v>105.41</v>
      </c>
      <c r="E33" s="543">
        <v>104.849</v>
      </c>
      <c r="F33" s="543">
        <v>104.28</v>
      </c>
      <c r="G33" s="544">
        <v>104.12</v>
      </c>
      <c r="H33" s="545"/>
      <c r="I33" s="543"/>
      <c r="J33" s="543"/>
      <c r="K33" s="612"/>
      <c r="L33" s="612"/>
    </row>
    <row r="34" spans="2:12" s="610" customFormat="1" ht="15.75" hidden="1" customHeight="1" outlineLevel="1">
      <c r="B34" s="546" t="s">
        <v>893</v>
      </c>
      <c r="C34" s="547">
        <v>111.22</v>
      </c>
      <c r="D34" s="547">
        <v>104.63</v>
      </c>
      <c r="E34" s="547">
        <v>104.88</v>
      </c>
      <c r="F34" s="547">
        <v>104.38</v>
      </c>
      <c r="G34" s="548">
        <v>104.08</v>
      </c>
      <c r="H34" s="549"/>
      <c r="I34" s="547"/>
      <c r="J34" s="547"/>
      <c r="K34" s="611"/>
      <c r="L34" s="611"/>
    </row>
    <row r="35" spans="2:12" s="610" customFormat="1" ht="30.75" hidden="1" customHeight="1" outlineLevel="1">
      <c r="B35" s="557" t="s">
        <v>904</v>
      </c>
      <c r="C35" s="552"/>
      <c r="D35" s="552"/>
      <c r="E35" s="552"/>
      <c r="F35" s="552"/>
      <c r="G35" s="553"/>
      <c r="H35" s="554"/>
      <c r="I35" s="555"/>
      <c r="J35" s="555"/>
      <c r="K35" s="611"/>
      <c r="L35" s="611"/>
    </row>
    <row r="36" spans="2:12" s="610" customFormat="1" ht="16.5" hidden="1" customHeight="1" outlineLevel="1">
      <c r="B36" s="542" t="s">
        <v>892</v>
      </c>
      <c r="C36" s="543">
        <v>110.07</v>
      </c>
      <c r="D36" s="543">
        <v>112.16</v>
      </c>
      <c r="E36" s="543">
        <v>104.56</v>
      </c>
      <c r="F36" s="543">
        <v>104.06</v>
      </c>
      <c r="G36" s="544">
        <v>103.88</v>
      </c>
      <c r="H36" s="545"/>
      <c r="I36" s="543"/>
      <c r="J36" s="543"/>
      <c r="K36" s="611"/>
      <c r="L36" s="611"/>
    </row>
    <row r="37" spans="2:12" s="610" customFormat="1" ht="15.75" hidden="1" customHeight="1" outlineLevel="1">
      <c r="B37" s="546" t="s">
        <v>893</v>
      </c>
      <c r="C37" s="547">
        <v>109.05</v>
      </c>
      <c r="D37" s="547">
        <v>111.13</v>
      </c>
      <c r="E37" s="547">
        <v>104.76</v>
      </c>
      <c r="F37" s="547">
        <v>104.14</v>
      </c>
      <c r="G37" s="548">
        <v>103.89</v>
      </c>
      <c r="H37" s="549"/>
      <c r="I37" s="547"/>
      <c r="J37" s="547"/>
      <c r="K37" s="611"/>
      <c r="L37" s="611"/>
    </row>
    <row r="38" spans="2:12" s="610" customFormat="1" ht="60.75" hidden="1" customHeight="1" outlineLevel="1">
      <c r="B38" s="557" t="s">
        <v>905</v>
      </c>
      <c r="C38" s="552"/>
      <c r="D38" s="552"/>
      <c r="E38" s="552"/>
      <c r="F38" s="552"/>
      <c r="G38" s="553"/>
      <c r="H38" s="554"/>
      <c r="I38" s="555"/>
      <c r="J38" s="555"/>
      <c r="K38" s="611"/>
      <c r="L38" s="611"/>
    </row>
    <row r="39" spans="2:12" s="610" customFormat="1" ht="16.5" hidden="1" customHeight="1" outlineLevel="1">
      <c r="B39" s="542" t="s">
        <v>892</v>
      </c>
      <c r="C39" s="543">
        <v>111.16</v>
      </c>
      <c r="D39" s="543">
        <v>109.2</v>
      </c>
      <c r="E39" s="543">
        <v>104.43</v>
      </c>
      <c r="F39" s="543">
        <v>104.13</v>
      </c>
      <c r="G39" s="544">
        <v>103.85</v>
      </c>
      <c r="H39" s="545"/>
      <c r="I39" s="543"/>
      <c r="J39" s="543"/>
      <c r="K39" s="611"/>
      <c r="L39" s="611"/>
    </row>
    <row r="40" spans="2:12" s="610" customFormat="1" ht="15.75" hidden="1" customHeight="1" outlineLevel="1">
      <c r="B40" s="546" t="s">
        <v>893</v>
      </c>
      <c r="C40" s="547">
        <v>108.13</v>
      </c>
      <c r="D40" s="547">
        <v>106.06</v>
      </c>
      <c r="E40" s="547">
        <v>104.17</v>
      </c>
      <c r="F40" s="547">
        <v>104</v>
      </c>
      <c r="G40" s="548">
        <v>103.85</v>
      </c>
      <c r="H40" s="549"/>
      <c r="I40" s="547"/>
      <c r="J40" s="547"/>
      <c r="K40" s="611"/>
      <c r="L40" s="611"/>
    </row>
    <row r="41" spans="2:12" s="610" customFormat="1" ht="60.75" hidden="1" customHeight="1" outlineLevel="1">
      <c r="B41" s="557" t="s">
        <v>906</v>
      </c>
      <c r="C41" s="552"/>
      <c r="D41" s="552"/>
      <c r="E41" s="552"/>
      <c r="F41" s="552"/>
      <c r="G41" s="553"/>
      <c r="H41" s="554"/>
      <c r="I41" s="555"/>
      <c r="J41" s="555"/>
      <c r="K41" s="611"/>
      <c r="L41" s="611"/>
    </row>
    <row r="42" spans="2:12" s="610" customFormat="1" ht="16.5" hidden="1" customHeight="1" outlineLevel="1">
      <c r="B42" s="542" t="s">
        <v>892</v>
      </c>
      <c r="C42" s="543">
        <v>114.3</v>
      </c>
      <c r="D42" s="543">
        <v>104.31</v>
      </c>
      <c r="E42" s="543">
        <v>104.64</v>
      </c>
      <c r="F42" s="543">
        <v>104.08</v>
      </c>
      <c r="G42" s="544">
        <v>103.87</v>
      </c>
      <c r="H42" s="545"/>
      <c r="I42" s="543"/>
      <c r="J42" s="543"/>
      <c r="K42" s="611"/>
      <c r="L42" s="611"/>
    </row>
    <row r="43" spans="2:12" s="610" customFormat="1" ht="15.75" hidden="1" customHeight="1" outlineLevel="1">
      <c r="B43" s="546" t="s">
        <v>893</v>
      </c>
      <c r="C43" s="547">
        <v>115.88</v>
      </c>
      <c r="D43" s="547">
        <v>103.74</v>
      </c>
      <c r="E43" s="547">
        <v>104.78</v>
      </c>
      <c r="F43" s="547">
        <v>103.95</v>
      </c>
      <c r="G43" s="548">
        <v>103.91</v>
      </c>
      <c r="H43" s="549"/>
      <c r="I43" s="547"/>
      <c r="J43" s="547"/>
      <c r="K43" s="611"/>
      <c r="L43" s="611"/>
    </row>
    <row r="44" spans="2:12" s="610" customFormat="1" ht="30.75" hidden="1" customHeight="1" outlineLevel="1">
      <c r="B44" s="557" t="s">
        <v>907</v>
      </c>
      <c r="C44" s="552"/>
      <c r="D44" s="552"/>
      <c r="E44" s="552"/>
      <c r="F44" s="552"/>
      <c r="G44" s="553"/>
      <c r="H44" s="554"/>
      <c r="I44" s="555"/>
      <c r="J44" s="555"/>
      <c r="K44" s="611"/>
      <c r="L44" s="611"/>
    </row>
    <row r="45" spans="2:12" s="610" customFormat="1" ht="16.5" hidden="1" customHeight="1" outlineLevel="1">
      <c r="B45" s="542" t="s">
        <v>892</v>
      </c>
      <c r="C45" s="543">
        <v>113.7</v>
      </c>
      <c r="D45" s="543">
        <v>103.62</v>
      </c>
      <c r="E45" s="543">
        <v>104.04</v>
      </c>
      <c r="F45" s="543">
        <v>104</v>
      </c>
      <c r="G45" s="544">
        <v>104.02</v>
      </c>
      <c r="H45" s="545"/>
      <c r="I45" s="543"/>
      <c r="J45" s="543"/>
      <c r="K45" s="611"/>
      <c r="L45" s="611"/>
    </row>
    <row r="46" spans="2:12" s="610" customFormat="1" ht="15.75" hidden="1" customHeight="1" outlineLevel="1">
      <c r="B46" s="546" t="s">
        <v>893</v>
      </c>
      <c r="C46" s="547">
        <v>115.17</v>
      </c>
      <c r="D46" s="547">
        <v>101.18</v>
      </c>
      <c r="E46" s="547">
        <v>103.98</v>
      </c>
      <c r="F46" s="547">
        <v>103.9</v>
      </c>
      <c r="G46" s="548">
        <v>103.86</v>
      </c>
      <c r="H46" s="549"/>
      <c r="I46" s="547"/>
      <c r="J46" s="547"/>
      <c r="K46" s="611"/>
      <c r="L46" s="611"/>
    </row>
    <row r="47" spans="2:12" s="610" customFormat="1" ht="15.75" hidden="1" customHeight="1" outlineLevel="1">
      <c r="B47" s="557" t="s">
        <v>908</v>
      </c>
      <c r="C47" s="552"/>
      <c r="D47" s="552"/>
      <c r="E47" s="552"/>
      <c r="F47" s="552"/>
      <c r="G47" s="553"/>
      <c r="H47" s="554"/>
      <c r="I47" s="555"/>
      <c r="J47" s="555"/>
      <c r="K47" s="611"/>
      <c r="L47" s="611"/>
    </row>
    <row r="48" spans="2:12" s="610" customFormat="1" ht="16.5" hidden="1" customHeight="1" outlineLevel="1">
      <c r="B48" s="542" t="s">
        <v>892</v>
      </c>
      <c r="C48" s="543">
        <v>112.64</v>
      </c>
      <c r="D48" s="543">
        <v>94.68</v>
      </c>
      <c r="E48" s="543">
        <v>104.19</v>
      </c>
      <c r="F48" s="543">
        <v>103.9</v>
      </c>
      <c r="G48" s="544">
        <v>103.78</v>
      </c>
      <c r="H48" s="545"/>
      <c r="I48" s="543"/>
      <c r="J48" s="543"/>
      <c r="K48" s="611"/>
      <c r="L48" s="611"/>
    </row>
    <row r="49" spans="2:12" s="610" customFormat="1" ht="15.75" hidden="1" customHeight="1" outlineLevel="1">
      <c r="B49" s="546" t="s">
        <v>893</v>
      </c>
      <c r="C49" s="547">
        <v>116.42</v>
      </c>
      <c r="D49" s="547">
        <v>95.847999999999999</v>
      </c>
      <c r="E49" s="547">
        <v>104.649</v>
      </c>
      <c r="F49" s="547">
        <v>104.13</v>
      </c>
      <c r="G49" s="548">
        <v>103.8</v>
      </c>
      <c r="H49" s="549"/>
      <c r="I49" s="547"/>
      <c r="J49" s="547"/>
      <c r="K49" s="611"/>
      <c r="L49" s="611"/>
    </row>
    <row r="50" spans="2:12" s="610" customFormat="1" ht="90.75" hidden="1" customHeight="1" outlineLevel="1">
      <c r="B50" s="557" t="s">
        <v>909</v>
      </c>
      <c r="C50" s="552"/>
      <c r="D50" s="552"/>
      <c r="E50" s="552"/>
      <c r="F50" s="552"/>
      <c r="G50" s="553"/>
      <c r="H50" s="554"/>
      <c r="I50" s="555"/>
      <c r="J50" s="555"/>
      <c r="K50" s="611"/>
      <c r="L50" s="611"/>
    </row>
    <row r="51" spans="2:12" s="610" customFormat="1" ht="16.5" hidden="1" customHeight="1" outlineLevel="1">
      <c r="B51" s="542" t="s">
        <v>892</v>
      </c>
      <c r="C51" s="543">
        <v>107.88</v>
      </c>
      <c r="D51" s="543">
        <v>107.42</v>
      </c>
      <c r="E51" s="543">
        <v>104.62</v>
      </c>
      <c r="F51" s="543">
        <v>104.349</v>
      </c>
      <c r="G51" s="544">
        <v>104.146</v>
      </c>
      <c r="H51" s="545"/>
      <c r="I51" s="543"/>
      <c r="J51" s="543"/>
      <c r="K51" s="611"/>
      <c r="L51" s="611"/>
    </row>
    <row r="52" spans="2:12" s="610" customFormat="1" ht="15.75" hidden="1" customHeight="1" outlineLevel="1">
      <c r="B52" s="546" t="s">
        <v>893</v>
      </c>
      <c r="C52" s="547">
        <v>105.88</v>
      </c>
      <c r="D52" s="547">
        <v>104.15</v>
      </c>
      <c r="E52" s="547">
        <v>104.01</v>
      </c>
      <c r="F52" s="547">
        <v>103.92</v>
      </c>
      <c r="G52" s="548">
        <v>103.75</v>
      </c>
      <c r="H52" s="549"/>
      <c r="I52" s="547"/>
      <c r="J52" s="547"/>
      <c r="K52" s="611"/>
      <c r="L52" s="611"/>
    </row>
    <row r="53" spans="2:12" s="610" customFormat="1" ht="30.75" hidden="1" customHeight="1" outlineLevel="1">
      <c r="B53" s="557" t="s">
        <v>910</v>
      </c>
      <c r="C53" s="552"/>
      <c r="D53" s="552"/>
      <c r="E53" s="552"/>
      <c r="F53" s="552"/>
      <c r="G53" s="553"/>
      <c r="H53" s="554"/>
      <c r="I53" s="555"/>
      <c r="J53" s="555"/>
      <c r="K53" s="611"/>
      <c r="L53" s="611"/>
    </row>
    <row r="54" spans="2:12" s="610" customFormat="1" ht="16.5" hidden="1" customHeight="1" outlineLevel="1">
      <c r="B54" s="542" t="s">
        <v>892</v>
      </c>
      <c r="C54" s="543">
        <v>108.8</v>
      </c>
      <c r="D54" s="543">
        <v>109.72</v>
      </c>
      <c r="E54" s="543">
        <v>104.5</v>
      </c>
      <c r="F54" s="543">
        <v>104.21</v>
      </c>
      <c r="G54" s="544">
        <v>103.92</v>
      </c>
      <c r="H54" s="545"/>
      <c r="I54" s="543"/>
      <c r="J54" s="543"/>
      <c r="K54" s="611"/>
      <c r="L54" s="611"/>
    </row>
    <row r="55" spans="2:12" s="610" customFormat="1" ht="15.75" hidden="1" customHeight="1" outlineLevel="1">
      <c r="B55" s="546" t="s">
        <v>893</v>
      </c>
      <c r="C55" s="547">
        <v>112.64</v>
      </c>
      <c r="D55" s="547">
        <v>108.08</v>
      </c>
      <c r="E55" s="547">
        <v>104.28</v>
      </c>
      <c r="F55" s="547">
        <v>104.21</v>
      </c>
      <c r="G55" s="548">
        <v>104.02</v>
      </c>
      <c r="H55" s="549"/>
      <c r="I55" s="547"/>
      <c r="J55" s="547"/>
      <c r="K55" s="611"/>
      <c r="L55" s="611"/>
    </row>
    <row r="56" spans="2:12" s="610" customFormat="1" ht="30.75" hidden="1" customHeight="1" outlineLevel="1">
      <c r="B56" s="557" t="s">
        <v>911</v>
      </c>
      <c r="C56" s="552"/>
      <c r="D56" s="552"/>
      <c r="E56" s="552"/>
      <c r="F56" s="552"/>
      <c r="G56" s="553"/>
      <c r="H56" s="554"/>
      <c r="I56" s="555"/>
      <c r="J56" s="555"/>
      <c r="K56" s="611"/>
      <c r="L56" s="611"/>
    </row>
    <row r="57" spans="2:12" s="610" customFormat="1" ht="16.5" hidden="1" customHeight="1" outlineLevel="1">
      <c r="B57" s="542" t="s">
        <v>892</v>
      </c>
      <c r="C57" s="543">
        <v>107.92</v>
      </c>
      <c r="D57" s="543">
        <v>94.72</v>
      </c>
      <c r="E57" s="543">
        <v>105.24</v>
      </c>
      <c r="F57" s="543">
        <v>104.88</v>
      </c>
      <c r="G57" s="544">
        <v>104.91</v>
      </c>
      <c r="H57" s="545"/>
      <c r="I57" s="543"/>
      <c r="J57" s="543"/>
      <c r="K57" s="611"/>
      <c r="L57" s="611"/>
    </row>
    <row r="58" spans="2:12" s="610" customFormat="1" ht="15.75" hidden="1" customHeight="1" outlineLevel="1">
      <c r="B58" s="546" t="s">
        <v>893</v>
      </c>
      <c r="C58" s="547">
        <v>108.17</v>
      </c>
      <c r="D58" s="547">
        <v>94.14</v>
      </c>
      <c r="E58" s="547">
        <v>104.88</v>
      </c>
      <c r="F58" s="547">
        <v>105.21</v>
      </c>
      <c r="G58" s="548">
        <v>104.88</v>
      </c>
      <c r="H58" s="549"/>
      <c r="I58" s="547"/>
      <c r="J58" s="547"/>
      <c r="K58" s="611"/>
      <c r="L58" s="611"/>
    </row>
    <row r="59" spans="2:12" s="610" customFormat="1" ht="45.75" hidden="1" customHeight="1" outlineLevel="1">
      <c r="B59" s="557" t="s">
        <v>912</v>
      </c>
      <c r="C59" s="552"/>
      <c r="D59" s="552"/>
      <c r="E59" s="552"/>
      <c r="F59" s="552"/>
      <c r="G59" s="553"/>
      <c r="H59" s="554"/>
      <c r="I59" s="555"/>
      <c r="J59" s="555"/>
      <c r="K59" s="611"/>
      <c r="L59" s="611"/>
    </row>
    <row r="60" spans="2:12" s="610" customFormat="1" ht="16.5" hidden="1" customHeight="1" outlineLevel="1">
      <c r="B60" s="542" t="s">
        <v>892</v>
      </c>
      <c r="C60" s="543">
        <v>106.09</v>
      </c>
      <c r="D60" s="543">
        <v>116.32</v>
      </c>
      <c r="E60" s="543">
        <v>104.06</v>
      </c>
      <c r="F60" s="543">
        <v>104.2</v>
      </c>
      <c r="G60" s="544">
        <v>104.27</v>
      </c>
      <c r="H60" s="545"/>
      <c r="I60" s="543"/>
      <c r="J60" s="543"/>
      <c r="K60" s="611"/>
      <c r="L60" s="611"/>
    </row>
    <row r="61" spans="2:12" s="610" customFormat="1" ht="15.75" hidden="1" customHeight="1" outlineLevel="1">
      <c r="B61" s="546" t="s">
        <v>893</v>
      </c>
      <c r="C61" s="547">
        <v>111.44</v>
      </c>
      <c r="D61" s="547">
        <v>120.04900000000001</v>
      </c>
      <c r="E61" s="547">
        <v>102.98</v>
      </c>
      <c r="F61" s="547">
        <v>104.28</v>
      </c>
      <c r="G61" s="548">
        <v>103.94</v>
      </c>
      <c r="H61" s="549"/>
      <c r="I61" s="547"/>
      <c r="J61" s="547"/>
      <c r="K61" s="611"/>
      <c r="L61" s="611"/>
    </row>
    <row r="62" spans="2:12" s="610" customFormat="1" ht="45.75" hidden="1" customHeight="1" outlineLevel="1">
      <c r="B62" s="557" t="s">
        <v>913</v>
      </c>
      <c r="C62" s="552"/>
      <c r="D62" s="552"/>
      <c r="E62" s="552"/>
      <c r="F62" s="552"/>
      <c r="G62" s="553"/>
      <c r="H62" s="554"/>
      <c r="I62" s="555"/>
      <c r="J62" s="555"/>
      <c r="K62" s="611"/>
      <c r="L62" s="611"/>
    </row>
    <row r="63" spans="2:12" s="610" customFormat="1" ht="16.5" hidden="1" customHeight="1" outlineLevel="1">
      <c r="B63" s="542" t="s">
        <v>892</v>
      </c>
      <c r="C63" s="543">
        <v>103.62</v>
      </c>
      <c r="D63" s="543">
        <v>101.84</v>
      </c>
      <c r="E63" s="543">
        <v>105.66</v>
      </c>
      <c r="F63" s="543">
        <v>104.44</v>
      </c>
      <c r="G63" s="544">
        <v>103.93</v>
      </c>
      <c r="H63" s="545"/>
      <c r="I63" s="543"/>
      <c r="J63" s="543"/>
      <c r="K63" s="611"/>
      <c r="L63" s="611"/>
    </row>
    <row r="64" spans="2:12" s="610" customFormat="1" ht="15.75" hidden="1" customHeight="1" outlineLevel="1">
      <c r="B64" s="546" t="s">
        <v>893</v>
      </c>
      <c r="C64" s="547">
        <v>114.25</v>
      </c>
      <c r="D64" s="547">
        <v>102.69</v>
      </c>
      <c r="E64" s="547">
        <v>105.44</v>
      </c>
      <c r="F64" s="547">
        <v>104.22</v>
      </c>
      <c r="G64" s="548">
        <v>103.86</v>
      </c>
      <c r="H64" s="549"/>
      <c r="I64" s="547"/>
      <c r="J64" s="547"/>
      <c r="K64" s="611"/>
      <c r="L64" s="611"/>
    </row>
    <row r="65" spans="2:12" s="610" customFormat="1" ht="30.75" hidden="1" customHeight="1" outlineLevel="1">
      <c r="B65" s="557" t="s">
        <v>914</v>
      </c>
      <c r="C65" s="552"/>
      <c r="D65" s="552"/>
      <c r="E65" s="552"/>
      <c r="F65" s="552"/>
      <c r="G65" s="553"/>
      <c r="H65" s="554"/>
      <c r="I65" s="555"/>
      <c r="J65" s="555"/>
      <c r="K65" s="611"/>
      <c r="L65" s="611"/>
    </row>
    <row r="66" spans="2:12" s="610" customFormat="1" ht="16.5" hidden="1" customHeight="1" outlineLevel="1">
      <c r="B66" s="542" t="s">
        <v>892</v>
      </c>
      <c r="C66" s="543">
        <v>109.75</v>
      </c>
      <c r="D66" s="543">
        <v>106.8</v>
      </c>
      <c r="E66" s="543">
        <v>105.67</v>
      </c>
      <c r="F66" s="543">
        <v>104.54</v>
      </c>
      <c r="G66" s="544">
        <v>104.39</v>
      </c>
      <c r="H66" s="545"/>
      <c r="I66" s="543"/>
      <c r="J66" s="543"/>
      <c r="K66" s="611"/>
      <c r="L66" s="611"/>
    </row>
    <row r="67" spans="2:12" s="610" customFormat="1" ht="16.5" hidden="1" customHeight="1" outlineLevel="1">
      <c r="B67" s="546" t="s">
        <v>893</v>
      </c>
      <c r="C67" s="547">
        <v>109.56</v>
      </c>
      <c r="D67" s="547">
        <v>106.81</v>
      </c>
      <c r="E67" s="547">
        <v>106.3</v>
      </c>
      <c r="F67" s="547">
        <v>104.89</v>
      </c>
      <c r="G67" s="548">
        <v>104.56</v>
      </c>
      <c r="H67" s="549"/>
      <c r="I67" s="547"/>
      <c r="J67" s="547"/>
      <c r="K67" s="612"/>
      <c r="L67" s="612"/>
    </row>
    <row r="68" spans="2:12" s="610" customFormat="1" ht="16.5" hidden="1" customHeight="1" outlineLevel="1">
      <c r="B68" s="557" t="s">
        <v>27</v>
      </c>
      <c r="C68" s="552"/>
      <c r="D68" s="552"/>
      <c r="E68" s="552"/>
      <c r="F68" s="552"/>
      <c r="G68" s="553"/>
      <c r="H68" s="554"/>
      <c r="I68" s="555"/>
      <c r="J68" s="555"/>
      <c r="K68" s="612"/>
      <c r="L68" s="612"/>
    </row>
    <row r="69" spans="2:12" s="610" customFormat="1" ht="16.5" hidden="1" customHeight="1" outlineLevel="1">
      <c r="B69" s="542" t="s">
        <v>892</v>
      </c>
      <c r="C69" s="543">
        <v>109.41</v>
      </c>
      <c r="D69" s="543">
        <v>105.63</v>
      </c>
      <c r="E69" s="543">
        <v>103.98</v>
      </c>
      <c r="F69" s="543">
        <v>103.95</v>
      </c>
      <c r="G69" s="544">
        <v>103.89</v>
      </c>
      <c r="H69" s="545"/>
      <c r="I69" s="543"/>
      <c r="J69" s="543"/>
      <c r="K69" s="612"/>
      <c r="L69" s="612"/>
    </row>
    <row r="70" spans="2:12" s="610" customFormat="1" ht="63.75" hidden="1" customHeight="1" outlineLevel="1">
      <c r="B70" s="551" t="s">
        <v>915</v>
      </c>
      <c r="C70" s="558"/>
      <c r="D70" s="558"/>
      <c r="E70" s="558"/>
      <c r="F70" s="558"/>
      <c r="G70" s="559"/>
      <c r="H70" s="560"/>
      <c r="I70" s="561"/>
      <c r="J70" s="561"/>
      <c r="K70" s="612"/>
      <c r="L70" s="612"/>
    </row>
    <row r="71" spans="2:12" s="610" customFormat="1" ht="16.5" hidden="1" customHeight="1" outlineLevel="1">
      <c r="B71" s="542" t="s">
        <v>892</v>
      </c>
      <c r="C71" s="543">
        <v>108.22</v>
      </c>
      <c r="D71" s="543">
        <v>115.27</v>
      </c>
      <c r="E71" s="543">
        <v>113.2</v>
      </c>
      <c r="F71" s="543">
        <v>109.15</v>
      </c>
      <c r="G71" s="544">
        <v>104.946</v>
      </c>
      <c r="H71" s="545"/>
      <c r="I71" s="543"/>
      <c r="J71" s="543"/>
      <c r="K71" s="612"/>
      <c r="L71" s="612"/>
    </row>
    <row r="72" spans="2:12" s="610" customFormat="1" ht="16.5" hidden="1" customHeight="1" outlineLevel="1">
      <c r="B72" s="546" t="s">
        <v>916</v>
      </c>
      <c r="C72" s="547">
        <v>105.947</v>
      </c>
      <c r="D72" s="547">
        <v>114.37</v>
      </c>
      <c r="E72" s="547">
        <v>113.16</v>
      </c>
      <c r="F72" s="547">
        <v>109.06</v>
      </c>
      <c r="G72" s="548">
        <v>104.93</v>
      </c>
      <c r="H72" s="549"/>
      <c r="I72" s="547"/>
      <c r="J72" s="547"/>
      <c r="K72" s="612"/>
      <c r="L72" s="612"/>
    </row>
    <row r="73" spans="2:12" s="610" customFormat="1" ht="63.75" hidden="1" customHeight="1" outlineLevel="1">
      <c r="B73" s="551" t="s">
        <v>917</v>
      </c>
      <c r="C73" s="558"/>
      <c r="D73" s="558"/>
      <c r="E73" s="558"/>
      <c r="F73" s="558"/>
      <c r="G73" s="559"/>
      <c r="H73" s="560"/>
      <c r="I73" s="561"/>
      <c r="J73" s="561"/>
      <c r="K73" s="612"/>
      <c r="L73" s="612"/>
    </row>
    <row r="74" spans="2:12" s="610" customFormat="1" ht="16.5" hidden="1" customHeight="1" outlineLevel="1">
      <c r="B74" s="542" t="s">
        <v>892</v>
      </c>
      <c r="C74" s="543">
        <v>108.02</v>
      </c>
      <c r="D74" s="543">
        <v>106.27</v>
      </c>
      <c r="E74" s="543">
        <v>104.36</v>
      </c>
      <c r="F74" s="543">
        <v>104.09</v>
      </c>
      <c r="G74" s="544">
        <v>104.04</v>
      </c>
      <c r="H74" s="545"/>
      <c r="I74" s="543"/>
      <c r="J74" s="543"/>
      <c r="K74" s="612"/>
      <c r="L74" s="612"/>
    </row>
    <row r="75" spans="2:12" s="610" customFormat="1" ht="16.5" hidden="1" customHeight="1" outlineLevel="1">
      <c r="B75" s="546" t="s">
        <v>893</v>
      </c>
      <c r="C75" s="547">
        <v>104.89</v>
      </c>
      <c r="D75" s="547">
        <v>104.79</v>
      </c>
      <c r="E75" s="547">
        <v>104.2</v>
      </c>
      <c r="F75" s="547">
        <v>104.148</v>
      </c>
      <c r="G75" s="548">
        <v>104.04</v>
      </c>
      <c r="H75" s="549"/>
      <c r="I75" s="547"/>
      <c r="J75" s="547"/>
      <c r="K75" s="612"/>
      <c r="L75" s="612"/>
    </row>
    <row r="76" spans="2:12" s="610" customFormat="1" ht="16.5" hidden="1" customHeight="1" outlineLevel="1">
      <c r="B76" s="551" t="s">
        <v>918</v>
      </c>
      <c r="C76" s="558"/>
      <c r="D76" s="558"/>
      <c r="E76" s="558"/>
      <c r="F76" s="558"/>
      <c r="G76" s="559"/>
      <c r="H76" s="560"/>
      <c r="I76" s="561"/>
      <c r="J76" s="561"/>
      <c r="K76" s="612"/>
      <c r="L76" s="612"/>
    </row>
    <row r="77" spans="2:12" s="610" customFormat="1" ht="16.5" hidden="1" customHeight="1" outlineLevel="1">
      <c r="B77" s="542" t="s">
        <v>892</v>
      </c>
      <c r="C77" s="543">
        <v>108.28</v>
      </c>
      <c r="D77" s="543">
        <v>109.53</v>
      </c>
      <c r="E77" s="543">
        <v>104.92</v>
      </c>
      <c r="F77" s="543">
        <v>104.44</v>
      </c>
      <c r="G77" s="562">
        <v>104.44</v>
      </c>
      <c r="H77" s="563"/>
      <c r="I77" s="564"/>
      <c r="J77" s="564"/>
      <c r="K77" s="612"/>
      <c r="L77" s="612"/>
    </row>
    <row r="78" spans="2:12" s="610" customFormat="1" ht="16.5" hidden="1" customHeight="1" outlineLevel="1">
      <c r="B78" s="551" t="s">
        <v>919</v>
      </c>
      <c r="C78" s="558"/>
      <c r="D78" s="558"/>
      <c r="E78" s="558"/>
      <c r="F78" s="558"/>
      <c r="G78" s="559"/>
      <c r="H78" s="560"/>
      <c r="I78" s="561"/>
      <c r="J78" s="561"/>
      <c r="K78" s="612"/>
      <c r="L78" s="612"/>
    </row>
    <row r="79" spans="2:12" s="610" customFormat="1" ht="16.5" hidden="1" customHeight="1" outlineLevel="1">
      <c r="B79" s="542" t="s">
        <v>892</v>
      </c>
      <c r="C79" s="543">
        <v>106.9</v>
      </c>
      <c r="D79" s="543">
        <v>110.96</v>
      </c>
      <c r="E79" s="543">
        <v>104.58</v>
      </c>
      <c r="F79" s="543">
        <v>104.48</v>
      </c>
      <c r="G79" s="562">
        <v>104.33</v>
      </c>
      <c r="H79" s="563"/>
      <c r="I79" s="564"/>
      <c r="J79" s="564"/>
      <c r="K79" s="614"/>
      <c r="L79" s="614"/>
    </row>
    <row r="80" spans="2:12" s="610" customFormat="1" ht="16.5" hidden="1" customHeight="1" outlineLevel="1">
      <c r="B80" s="551" t="s">
        <v>920</v>
      </c>
      <c r="C80" s="558"/>
      <c r="D80" s="558"/>
      <c r="E80" s="558"/>
      <c r="F80" s="558"/>
      <c r="G80" s="559"/>
      <c r="H80" s="560"/>
      <c r="I80" s="561"/>
      <c r="J80" s="561"/>
      <c r="K80" s="612"/>
      <c r="L80" s="612"/>
    </row>
    <row r="81" spans="2:12" s="610" customFormat="1" ht="16.5" hidden="1" customHeight="1" outlineLevel="1">
      <c r="B81" s="542" t="s">
        <v>892</v>
      </c>
      <c r="C81" s="543">
        <v>109.89</v>
      </c>
      <c r="D81" s="543">
        <v>107.72</v>
      </c>
      <c r="E81" s="543">
        <v>105.36</v>
      </c>
      <c r="F81" s="543">
        <v>104.4</v>
      </c>
      <c r="G81" s="562">
        <v>104.58</v>
      </c>
      <c r="H81" s="563"/>
      <c r="I81" s="564"/>
      <c r="J81" s="564"/>
      <c r="K81" s="612"/>
      <c r="L81" s="612"/>
    </row>
    <row r="82" spans="2:12" s="610" customFormat="1" ht="30.75" hidden="1" customHeight="1" outlineLevel="1">
      <c r="B82" s="565" t="s">
        <v>921</v>
      </c>
      <c r="C82" s="547">
        <v>109.33</v>
      </c>
      <c r="D82" s="547">
        <v>107.79</v>
      </c>
      <c r="E82" s="547">
        <v>105.08</v>
      </c>
      <c r="F82" s="547">
        <v>104.4</v>
      </c>
      <c r="G82" s="548">
        <v>104.48</v>
      </c>
      <c r="H82" s="549"/>
      <c r="I82" s="547"/>
      <c r="J82" s="547"/>
      <c r="K82" s="612"/>
      <c r="L82" s="612"/>
    </row>
    <row r="83" spans="2:12" s="610" customFormat="1" ht="16.5" hidden="1" customHeight="1" outlineLevel="1">
      <c r="B83" s="551" t="s">
        <v>922</v>
      </c>
      <c r="C83" s="561"/>
      <c r="D83" s="561"/>
      <c r="E83" s="561"/>
      <c r="F83" s="561"/>
      <c r="G83" s="559"/>
      <c r="H83" s="560"/>
      <c r="I83" s="561"/>
      <c r="J83" s="561"/>
      <c r="K83" s="612"/>
      <c r="L83" s="612"/>
    </row>
    <row r="84" spans="2:12" s="610" customFormat="1" ht="19.5" hidden="1" customHeight="1" outlineLevel="1">
      <c r="B84" s="542" t="s">
        <v>923</v>
      </c>
      <c r="C84" s="543">
        <v>113.86</v>
      </c>
      <c r="D84" s="543">
        <v>108.8</v>
      </c>
      <c r="E84" s="543">
        <v>105.54</v>
      </c>
      <c r="F84" s="543">
        <v>105.2</v>
      </c>
      <c r="G84" s="562">
        <v>104.65</v>
      </c>
      <c r="H84" s="563"/>
      <c r="I84" s="564"/>
      <c r="J84" s="564"/>
      <c r="K84" s="612"/>
      <c r="L84" s="612"/>
    </row>
    <row r="85" spans="2:12" s="610" customFormat="1" ht="18.75" hidden="1" customHeight="1" outlineLevel="1">
      <c r="B85" s="566" t="s">
        <v>924</v>
      </c>
      <c r="C85" s="547">
        <v>113.46</v>
      </c>
      <c r="D85" s="547">
        <v>104.55</v>
      </c>
      <c r="E85" s="547">
        <v>105.69</v>
      </c>
      <c r="F85" s="547">
        <v>104.87</v>
      </c>
      <c r="G85" s="548">
        <v>104.79</v>
      </c>
      <c r="H85" s="549"/>
      <c r="I85" s="547"/>
      <c r="J85" s="547"/>
      <c r="K85" s="612"/>
      <c r="L85" s="612"/>
    </row>
    <row r="86" spans="2:12" s="610" customFormat="1" ht="33.75" hidden="1" customHeight="1" outlineLevel="1">
      <c r="B86" s="567" t="s">
        <v>925</v>
      </c>
      <c r="C86" s="547">
        <v>121.23</v>
      </c>
      <c r="D86" s="547">
        <v>109.28</v>
      </c>
      <c r="E86" s="547">
        <v>107.04</v>
      </c>
      <c r="F86" s="547">
        <v>105.44</v>
      </c>
      <c r="G86" s="568">
        <v>105.38</v>
      </c>
      <c r="H86" s="569"/>
      <c r="I86" s="570"/>
      <c r="J86" s="570"/>
      <c r="K86" s="612"/>
      <c r="L86" s="612"/>
    </row>
    <row r="87" spans="2:12" s="610" customFormat="1" ht="19.5" hidden="1" customHeight="1" outlineLevel="1">
      <c r="B87" s="551" t="s">
        <v>926</v>
      </c>
      <c r="C87" s="561"/>
      <c r="D87" s="561"/>
      <c r="E87" s="561"/>
      <c r="F87" s="561"/>
      <c r="G87" s="559"/>
      <c r="H87" s="560"/>
      <c r="I87" s="561"/>
      <c r="J87" s="561"/>
      <c r="K87" s="612"/>
      <c r="L87" s="612"/>
    </row>
    <row r="88" spans="2:12" s="610" customFormat="1" ht="16.5" hidden="1" customHeight="1" outlineLevel="1">
      <c r="B88" s="542" t="s">
        <v>892</v>
      </c>
      <c r="C88" s="543">
        <v>108.14</v>
      </c>
      <c r="D88" s="543">
        <v>107.4</v>
      </c>
      <c r="E88" s="543">
        <v>105.5</v>
      </c>
      <c r="F88" s="543">
        <v>104.1</v>
      </c>
      <c r="G88" s="544">
        <v>104.1</v>
      </c>
      <c r="H88" s="545"/>
      <c r="I88" s="543"/>
      <c r="J88" s="543"/>
      <c r="K88" s="612"/>
      <c r="L88" s="612"/>
    </row>
    <row r="89" spans="2:12" s="610" customFormat="1" ht="16.5" hidden="1" customHeight="1" outlineLevel="1">
      <c r="B89" s="589" t="s">
        <v>927</v>
      </c>
      <c r="C89" s="590">
        <v>108.22</v>
      </c>
      <c r="D89" s="590"/>
      <c r="E89" s="590"/>
      <c r="F89" s="590"/>
      <c r="G89" s="591"/>
      <c r="H89" s="592"/>
      <c r="I89" s="590"/>
      <c r="J89" s="590"/>
      <c r="K89" s="612"/>
      <c r="L89" s="612"/>
    </row>
    <row r="90" spans="2:12" s="610" customFormat="1" ht="15.75" customHeight="1" collapsed="1">
      <c r="B90" s="536" t="s">
        <v>928</v>
      </c>
      <c r="C90" s="597"/>
      <c r="D90" s="597"/>
      <c r="E90" s="598"/>
      <c r="F90" s="598"/>
      <c r="G90" s="599"/>
      <c r="H90" s="600"/>
      <c r="I90" s="597"/>
      <c r="J90" s="601"/>
      <c r="K90" s="612"/>
      <c r="L90" s="612"/>
    </row>
    <row r="91" spans="2:12" s="610" customFormat="1" ht="15.75" customHeight="1">
      <c r="B91" s="542" t="s">
        <v>929</v>
      </c>
      <c r="C91" s="564">
        <v>107.81</v>
      </c>
      <c r="D91" s="564">
        <v>108.06</v>
      </c>
      <c r="E91" s="543">
        <v>105.41</v>
      </c>
      <c r="F91" s="543">
        <v>104.54</v>
      </c>
      <c r="G91" s="562">
        <v>104.28</v>
      </c>
      <c r="H91" s="563"/>
      <c r="I91" s="564"/>
      <c r="J91" s="602"/>
      <c r="K91" s="612"/>
      <c r="L91" s="612"/>
    </row>
    <row r="92" spans="2:12" s="610" customFormat="1" ht="16.5" customHeight="1">
      <c r="B92" s="571" t="s">
        <v>930</v>
      </c>
      <c r="C92" s="572">
        <v>107.87</v>
      </c>
      <c r="D92" s="572">
        <v>107.87</v>
      </c>
      <c r="E92" s="572">
        <v>105.42</v>
      </c>
      <c r="F92" s="572">
        <v>104.44</v>
      </c>
      <c r="G92" s="573">
        <v>104.28</v>
      </c>
      <c r="H92" s="574">
        <f>G92</f>
        <v>104.28</v>
      </c>
      <c r="I92" s="572">
        <f>H92</f>
        <v>104.28</v>
      </c>
      <c r="J92" s="603">
        <f>I92</f>
        <v>104.28</v>
      </c>
      <c r="K92" s="612"/>
      <c r="L92" s="612"/>
    </row>
    <row r="93" spans="2:12" s="610" customFormat="1" ht="18.75" hidden="1" customHeight="1" outlineLevel="1">
      <c r="B93" s="593" t="s">
        <v>931</v>
      </c>
      <c r="C93" s="594"/>
      <c r="D93" s="594"/>
      <c r="E93" s="594"/>
      <c r="F93" s="594"/>
      <c r="G93" s="595"/>
      <c r="H93" s="596"/>
      <c r="I93" s="594"/>
      <c r="J93" s="594"/>
      <c r="K93" s="612"/>
      <c r="L93" s="612"/>
    </row>
    <row r="94" spans="2:12" s="610" customFormat="1" ht="15.75" hidden="1" customHeight="1" outlineLevel="1">
      <c r="B94" s="542" t="s">
        <v>932</v>
      </c>
      <c r="C94" s="543">
        <v>107.57</v>
      </c>
      <c r="D94" s="543">
        <v>108.01</v>
      </c>
      <c r="E94" s="543">
        <v>104.64</v>
      </c>
      <c r="F94" s="543">
        <v>104</v>
      </c>
      <c r="G94" s="544">
        <v>104</v>
      </c>
      <c r="H94" s="545"/>
      <c r="I94" s="543"/>
      <c r="J94" s="543"/>
      <c r="K94" s="612"/>
      <c r="L94" s="612"/>
    </row>
    <row r="95" spans="2:12" s="610" customFormat="1" ht="15.75" hidden="1" customHeight="1" outlineLevel="1">
      <c r="B95" s="546" t="s">
        <v>933</v>
      </c>
      <c r="C95" s="547">
        <v>107.85</v>
      </c>
      <c r="D95" s="547">
        <v>107.81</v>
      </c>
      <c r="E95" s="547">
        <v>104.42</v>
      </c>
      <c r="F95" s="547">
        <v>103.64</v>
      </c>
      <c r="G95" s="548">
        <v>103.74</v>
      </c>
      <c r="H95" s="549"/>
      <c r="I95" s="547"/>
      <c r="J95" s="547"/>
      <c r="K95" s="612"/>
      <c r="L95" s="612"/>
    </row>
    <row r="96" spans="2:12" s="610" customFormat="1" ht="15.75" hidden="1" customHeight="1" outlineLevel="1">
      <c r="B96" s="542" t="s">
        <v>934</v>
      </c>
      <c r="C96" s="543">
        <v>110.24</v>
      </c>
      <c r="D96" s="543">
        <v>112.03</v>
      </c>
      <c r="E96" s="543">
        <v>106.94</v>
      </c>
      <c r="F96" s="543">
        <v>104.81</v>
      </c>
      <c r="G96" s="544">
        <v>104</v>
      </c>
      <c r="H96" s="545"/>
      <c r="I96" s="543"/>
      <c r="J96" s="543"/>
      <c r="K96" s="612"/>
      <c r="L96" s="612"/>
    </row>
    <row r="97" spans="1:12" s="610" customFormat="1" ht="16.5" hidden="1" customHeight="1" outlineLevel="1">
      <c r="B97" s="571" t="s">
        <v>935</v>
      </c>
      <c r="C97" s="572">
        <v>109.97</v>
      </c>
      <c r="D97" s="572">
        <v>112.03</v>
      </c>
      <c r="E97" s="572">
        <v>106.94</v>
      </c>
      <c r="F97" s="547">
        <v>104.95</v>
      </c>
      <c r="G97" s="573">
        <v>104.61</v>
      </c>
      <c r="H97" s="574"/>
      <c r="I97" s="572"/>
      <c r="J97" s="572"/>
      <c r="K97" s="612"/>
      <c r="L97" s="612"/>
    </row>
    <row r="98" spans="1:12" s="610" customFormat="1" ht="29.25" hidden="1" customHeight="1" outlineLevel="1">
      <c r="B98" s="575" t="s">
        <v>936</v>
      </c>
      <c r="C98" s="576"/>
      <c r="D98" s="576"/>
      <c r="E98" s="576"/>
      <c r="F98" s="576"/>
      <c r="G98" s="615"/>
      <c r="H98" s="612"/>
      <c r="I98" s="612"/>
      <c r="J98" s="612"/>
      <c r="K98" s="612"/>
      <c r="L98" s="612"/>
    </row>
    <row r="99" spans="1:12" s="610" customFormat="1" ht="16.5" hidden="1" customHeight="1" outlineLevel="1">
      <c r="B99" s="575" t="s">
        <v>937</v>
      </c>
      <c r="C99" s="577"/>
      <c r="D99" s="577"/>
      <c r="E99" s="577"/>
      <c r="F99" s="577"/>
      <c r="G99" s="616"/>
      <c r="H99" s="612"/>
      <c r="I99" s="612"/>
      <c r="J99" s="612"/>
      <c r="K99" s="612"/>
      <c r="L99" s="612"/>
    </row>
    <row r="100" spans="1:12" s="610" customFormat="1" ht="47.25" hidden="1" customHeight="1" outlineLevel="1">
      <c r="B100" s="1002" t="s">
        <v>938</v>
      </c>
      <c r="C100" s="1002"/>
      <c r="D100" s="1002"/>
      <c r="E100" s="1002"/>
      <c r="F100" s="1002"/>
      <c r="G100" s="617"/>
      <c r="H100" s="612"/>
      <c r="I100" s="612"/>
      <c r="J100" s="612"/>
      <c r="K100" s="612"/>
      <c r="L100" s="612"/>
    </row>
    <row r="101" spans="1:12" ht="16.5" hidden="1" customHeight="1" outlineLevel="1">
      <c r="B101" s="578" t="s">
        <v>939</v>
      </c>
      <c r="C101" s="606"/>
      <c r="D101" s="606"/>
      <c r="E101" s="606"/>
      <c r="F101" s="606"/>
      <c r="G101" s="615"/>
      <c r="H101" s="618"/>
      <c r="I101" s="618"/>
      <c r="J101" s="618"/>
      <c r="K101" s="618"/>
      <c r="L101" s="618"/>
    </row>
    <row r="102" spans="1:12" ht="16.5" hidden="1" customHeight="1" outlineLevel="1">
      <c r="B102" s="578" t="s">
        <v>940</v>
      </c>
      <c r="C102" s="606"/>
      <c r="D102" s="606"/>
      <c r="E102" s="606"/>
      <c r="F102" s="606"/>
      <c r="G102" s="618"/>
      <c r="H102" s="618"/>
      <c r="I102" s="618"/>
      <c r="J102" s="618"/>
      <c r="K102" s="618"/>
      <c r="L102" s="618"/>
    </row>
    <row r="103" spans="1:12" ht="15.75" hidden="1" customHeight="1" outlineLevel="1">
      <c r="B103" s="578" t="s">
        <v>941</v>
      </c>
      <c r="C103" s="579"/>
      <c r="D103" s="579"/>
      <c r="E103" s="579"/>
      <c r="F103" s="579"/>
      <c r="G103" s="580"/>
      <c r="H103" s="580"/>
      <c r="I103" s="580"/>
      <c r="J103" s="580"/>
      <c r="K103" s="580"/>
      <c r="L103" s="580"/>
    </row>
    <row r="104" spans="1:12" ht="15.75" hidden="1" customHeight="1" outlineLevel="1">
      <c r="B104" s="578" t="s">
        <v>942</v>
      </c>
      <c r="C104" s="577"/>
      <c r="D104" s="577"/>
      <c r="E104" s="577"/>
      <c r="F104" s="577"/>
      <c r="G104" s="580"/>
      <c r="H104" s="618"/>
      <c r="I104" s="618"/>
      <c r="J104" s="618"/>
      <c r="K104" s="618"/>
      <c r="L104" s="618"/>
    </row>
    <row r="105" spans="1:12" ht="15.75" customHeight="1" collapsed="1">
      <c r="B105" s="578"/>
      <c r="C105" s="577"/>
      <c r="D105" s="577"/>
      <c r="E105" s="577"/>
      <c r="F105" s="577"/>
      <c r="G105" s="580"/>
      <c r="H105" s="618"/>
      <c r="I105" s="618"/>
      <c r="J105" s="618"/>
      <c r="K105" s="618"/>
      <c r="L105" s="618"/>
    </row>
    <row r="106" spans="1:12" ht="15.75" customHeight="1">
      <c r="B106" s="605" t="s">
        <v>928</v>
      </c>
      <c r="C106" s="582">
        <f t="shared" ref="C106:J106" si="1">C3</f>
        <v>2024</v>
      </c>
      <c r="D106" s="582">
        <f t="shared" si="1"/>
        <v>2025</v>
      </c>
      <c r="E106" s="582">
        <f t="shared" si="1"/>
        <v>2026</v>
      </c>
      <c r="F106" s="582">
        <f t="shared" si="1"/>
        <v>2027</v>
      </c>
      <c r="G106" s="581">
        <f t="shared" si="1"/>
        <v>2028</v>
      </c>
      <c r="H106" s="581">
        <f t="shared" si="1"/>
        <v>2029</v>
      </c>
      <c r="I106" s="581">
        <f t="shared" si="1"/>
        <v>2030</v>
      </c>
      <c r="J106" s="581">
        <f t="shared" si="1"/>
        <v>2031</v>
      </c>
      <c r="K106" s="618"/>
      <c r="L106" s="618"/>
    </row>
    <row r="107" spans="1:12" ht="25.5" customHeight="1">
      <c r="B107" s="619" t="s">
        <v>930</v>
      </c>
      <c r="C107" s="604">
        <f t="shared" ref="C107:J107" si="2">ROUND(C92,1)/100</f>
        <v>1.079</v>
      </c>
      <c r="D107" s="604">
        <f t="shared" si="2"/>
        <v>1.079</v>
      </c>
      <c r="E107" s="604">
        <f t="shared" si="2"/>
        <v>1.054</v>
      </c>
      <c r="F107" s="604">
        <f t="shared" si="2"/>
        <v>1.044</v>
      </c>
      <c r="G107" s="604">
        <f t="shared" si="2"/>
        <v>1.0429999999999999</v>
      </c>
      <c r="H107" s="604">
        <f t="shared" si="2"/>
        <v>1.0429999999999999</v>
      </c>
      <c r="I107" s="604">
        <f t="shared" si="2"/>
        <v>1.0429999999999999</v>
      </c>
      <c r="J107" s="604">
        <f t="shared" si="2"/>
        <v>1.0429999999999999</v>
      </c>
      <c r="K107" s="618"/>
      <c r="L107" s="618"/>
    </row>
    <row r="108" spans="1:12" ht="15.75" customHeight="1">
      <c r="B108" s="580"/>
      <c r="C108" s="580"/>
      <c r="D108" s="580"/>
      <c r="E108" s="580"/>
      <c r="F108" s="580"/>
      <c r="G108" s="583"/>
      <c r="H108" s="618"/>
      <c r="I108" s="618"/>
      <c r="J108" s="618"/>
      <c r="K108" s="618"/>
      <c r="L108" s="618"/>
    </row>
    <row r="109" spans="1:12" s="620" customFormat="1" ht="15.75" customHeight="1">
      <c r="A109" s="580"/>
      <c r="B109" s="584"/>
      <c r="C109" s="580"/>
      <c r="D109" s="580"/>
      <c r="E109" s="580"/>
      <c r="F109" s="580"/>
      <c r="G109" s="580"/>
      <c r="H109" s="618"/>
      <c r="I109" s="618"/>
      <c r="J109" s="618"/>
      <c r="K109" s="618"/>
      <c r="L109" s="618"/>
    </row>
    <row r="110" spans="1:12" s="620" customFormat="1" ht="15.75" customHeight="1">
      <c r="A110" s="580"/>
      <c r="B110" s="584"/>
      <c r="C110" s="580"/>
      <c r="D110" s="580"/>
      <c r="E110" s="580"/>
      <c r="F110" s="580"/>
      <c r="G110" s="580"/>
      <c r="H110" s="618"/>
      <c r="I110" s="618"/>
      <c r="J110" s="618"/>
      <c r="K110" s="618"/>
      <c r="L110" s="618"/>
    </row>
    <row r="111" spans="1:12" ht="15.75" customHeight="1">
      <c r="A111" s="580"/>
      <c r="B111" s="584"/>
      <c r="C111" s="580"/>
      <c r="D111" s="580"/>
      <c r="E111" s="580"/>
      <c r="F111" s="580"/>
      <c r="G111" s="580"/>
      <c r="H111" s="618"/>
      <c r="I111" s="618"/>
      <c r="J111" s="618"/>
      <c r="K111" s="618"/>
      <c r="L111" s="618"/>
    </row>
    <row r="112" spans="1:12" ht="17.25" customHeight="1">
      <c r="A112" s="580"/>
      <c r="B112" s="584"/>
      <c r="C112" s="580"/>
      <c r="D112" s="580"/>
      <c r="E112" s="580"/>
      <c r="F112" s="580"/>
      <c r="G112" s="580"/>
      <c r="H112" s="618"/>
      <c r="I112" s="618"/>
      <c r="J112" s="618"/>
      <c r="K112" s="618"/>
      <c r="L112" s="618"/>
    </row>
    <row r="113" spans="2:12" ht="15.75" customHeight="1">
      <c r="G113" s="585"/>
      <c r="H113" s="618"/>
      <c r="I113" s="618"/>
      <c r="J113" s="618"/>
      <c r="K113" s="618"/>
      <c r="L113" s="618"/>
    </row>
    <row r="114" spans="2:12">
      <c r="G114" s="586"/>
      <c r="H114" s="586"/>
      <c r="I114" s="586"/>
      <c r="J114" s="586"/>
      <c r="K114" s="586"/>
      <c r="L114" s="586"/>
    </row>
    <row r="115" spans="2:12">
      <c r="B115" s="580"/>
      <c r="C115" s="580"/>
      <c r="D115" s="580"/>
      <c r="E115" s="580"/>
      <c r="F115" s="580"/>
      <c r="G115" s="580"/>
      <c r="H115" s="580"/>
      <c r="I115" s="580"/>
      <c r="J115" s="580"/>
      <c r="K115" s="580"/>
      <c r="L115" s="580"/>
    </row>
    <row r="116" spans="2:12">
      <c r="B116" s="580"/>
      <c r="C116" s="580"/>
      <c r="D116" s="580"/>
      <c r="E116" s="580"/>
      <c r="F116" s="580"/>
      <c r="G116" s="580"/>
      <c r="H116" s="580"/>
      <c r="I116" s="580"/>
      <c r="J116" s="580"/>
      <c r="K116" s="580"/>
      <c r="L116" s="580"/>
    </row>
    <row r="117" spans="2:12">
      <c r="B117" s="580"/>
      <c r="C117" s="580"/>
      <c r="D117" s="580"/>
      <c r="E117" s="580"/>
      <c r="F117" s="580"/>
      <c r="G117" s="580"/>
      <c r="H117" s="580"/>
      <c r="I117" s="580"/>
      <c r="J117" s="580"/>
      <c r="K117" s="580"/>
      <c r="L117" s="580"/>
    </row>
    <row r="118" spans="2:12">
      <c r="B118" s="580"/>
      <c r="C118" s="580"/>
      <c r="D118" s="580"/>
      <c r="E118" s="580"/>
      <c r="F118" s="580"/>
      <c r="G118" s="580"/>
      <c r="H118" s="580"/>
      <c r="I118" s="580"/>
      <c r="J118" s="580"/>
      <c r="K118" s="580"/>
      <c r="L118" s="580"/>
    </row>
  </sheetData>
  <sheetProtection formatCells="0" formatColumns="0" formatRows="0" insertColumns="0" insertRows="0" insertHyperlinks="0" deleteColumns="0" deleteRows="0" sort="0" autoFilter="0" pivotTables="0"/>
  <mergeCells count="5">
    <mergeCell ref="A1:K1"/>
    <mergeCell ref="B100:F100"/>
    <mergeCell ref="E4:G4"/>
    <mergeCell ref="H4:J4"/>
    <mergeCell ref="B3:B4"/>
  </mergeCells>
  <pageMargins left="0.25" right="0.25" top="0.75" bottom="0.75" header="0.3" footer="0.3"/>
  <pageSetup paperSize="9" scale="92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Q345"/>
  <sheetViews>
    <sheetView zoomScale="65" zoomScaleNormal="65" workbookViewId="0">
      <pane ySplit="2" topLeftCell="A3" activePane="bottomLeft" state="frozen"/>
      <selection pane="bottomLeft" activeCell="AN44" sqref="AN44"/>
    </sheetView>
  </sheetViews>
  <sheetFormatPr defaultColWidth="9.140625" defaultRowHeight="15.75" outlineLevelRow="1" outlineLevelCol="1"/>
  <cols>
    <col min="1" max="1" width="15.7109375" style="706" customWidth="1"/>
    <col min="2" max="2" width="59.42578125" style="674" customWidth="1"/>
    <col min="3" max="4" width="18.28515625" style="674" customWidth="1"/>
    <col min="5" max="5" width="19.140625" style="674" customWidth="1"/>
    <col min="6" max="6" width="18.28515625" style="674" customWidth="1"/>
    <col min="7" max="7" width="16.5703125" style="674" customWidth="1"/>
    <col min="8" max="8" width="10" style="674" customWidth="1"/>
    <col min="9" max="17" width="18.28515625" style="674" customWidth="1"/>
    <col min="18" max="18" width="9.140625" style="697"/>
    <col min="19" max="19" width="9.140625" style="779" hidden="1" outlineLevel="1"/>
    <col min="20" max="20" width="9.140625" style="764" hidden="1" outlineLevel="1"/>
    <col min="21" max="21" width="49.85546875" style="675" hidden="1" customWidth="1" outlineLevel="1"/>
    <col min="22" max="23" width="9.140625" style="674" hidden="1" outlineLevel="1"/>
    <col min="24" max="39" width="2.5703125" style="674" hidden="1" customWidth="1" outlineLevel="1"/>
    <col min="40" max="40" width="15.85546875" style="788" customWidth="1" collapsed="1"/>
    <col min="41" max="42" width="15.28515625" style="788" customWidth="1"/>
    <col min="43" max="43" width="9.140625" style="674"/>
  </cols>
  <sheetData>
    <row r="2" spans="1:41" ht="54" customHeight="1">
      <c r="A2" s="1054" t="s">
        <v>943</v>
      </c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</row>
    <row r="3" spans="1:41" ht="18.75" customHeight="1">
      <c r="A3" s="1055" t="s">
        <v>944</v>
      </c>
      <c r="B3" s="1055"/>
      <c r="C3" s="1055"/>
      <c r="D3" s="1055"/>
      <c r="E3" s="1055"/>
      <c r="F3" s="1055"/>
      <c r="G3" s="1055"/>
      <c r="H3" s="1055"/>
      <c r="I3" s="1055"/>
      <c r="J3" s="1055"/>
      <c r="K3" s="1055"/>
      <c r="L3" s="1055"/>
      <c r="M3" s="1055"/>
      <c r="N3" s="1055"/>
      <c r="O3" s="1055"/>
      <c r="P3" s="1055"/>
      <c r="Q3" s="1055"/>
      <c r="AN3" s="799" t="s">
        <v>945</v>
      </c>
      <c r="AO3" s="803" t="s">
        <v>840</v>
      </c>
    </row>
    <row r="4" spans="1:41" ht="18.75" customHeight="1">
      <c r="A4" s="809"/>
      <c r="B4" s="809"/>
      <c r="C4" s="809"/>
      <c r="D4" s="809"/>
      <c r="E4" s="809"/>
      <c r="F4" s="809"/>
      <c r="G4" s="809"/>
      <c r="H4" s="809"/>
      <c r="I4" s="809"/>
      <c r="J4" s="809"/>
      <c r="K4" s="809"/>
      <c r="L4" s="809"/>
      <c r="M4" s="809"/>
      <c r="N4" s="809"/>
      <c r="O4" s="809"/>
      <c r="P4" s="809"/>
      <c r="Q4" s="809"/>
      <c r="AN4" s="799"/>
      <c r="AO4" s="803"/>
    </row>
    <row r="5" spans="1:41" ht="18.75" customHeight="1">
      <c r="B5" s="693"/>
      <c r="C5" s="693"/>
      <c r="D5" s="693"/>
      <c r="E5" s="700"/>
      <c r="F5" s="700"/>
      <c r="G5" s="700"/>
      <c r="I5" s="683"/>
      <c r="J5" s="683"/>
      <c r="K5" s="683"/>
      <c r="L5" s="675"/>
      <c r="AN5" s="797">
        <f>SUM(L82:L171)+SUM(N82:N171)+SUM(P82:P171)+AO5</f>
        <v>0</v>
      </c>
      <c r="AO5" s="801">
        <f>SUM(L179:L244)+SUM(N179:N244)+SUM(P179:P244)</f>
        <v>0</v>
      </c>
    </row>
    <row r="6" spans="1:41" ht="16.5" customHeight="1">
      <c r="A6" s="1011" t="s">
        <v>946</v>
      </c>
      <c r="B6" s="1012"/>
      <c r="C6" s="1013"/>
      <c r="D6" s="1014">
        <v>800</v>
      </c>
      <c r="E6" s="1015"/>
      <c r="I6" s="683"/>
      <c r="J6" s="683"/>
      <c r="K6" s="683"/>
      <c r="U6" s="686">
        <v>0</v>
      </c>
      <c r="V6" s="686" t="s">
        <v>947</v>
      </c>
      <c r="W6" s="687" t="s">
        <v>948</v>
      </c>
      <c r="AN6" s="796">
        <v>100</v>
      </c>
      <c r="AO6" s="800" t="e">
        <f>AN6*AO5/AN5</f>
        <v>#DIV/0!</v>
      </c>
    </row>
    <row r="7" spans="1:41" ht="16.5" customHeight="1">
      <c r="A7" s="1011" t="s">
        <v>949</v>
      </c>
      <c r="B7" s="1012"/>
      <c r="C7" s="1013"/>
      <c r="D7" s="1023">
        <v>3</v>
      </c>
      <c r="E7" s="1024"/>
      <c r="I7" s="683"/>
      <c r="J7" s="683"/>
      <c r="K7" s="683"/>
      <c r="U7" s="686">
        <v>1</v>
      </c>
      <c r="V7" s="686" t="s">
        <v>950</v>
      </c>
      <c r="W7" s="687" t="s">
        <v>951</v>
      </c>
    </row>
    <row r="8" spans="1:41" ht="16.5" customHeight="1">
      <c r="A8" s="1025" t="s">
        <v>952</v>
      </c>
      <c r="B8" s="1025"/>
      <c r="C8" s="1025"/>
      <c r="D8" s="1017">
        <v>2028</v>
      </c>
      <c r="E8" s="1018"/>
      <c r="I8" s="683"/>
      <c r="J8" s="683"/>
      <c r="K8" s="683"/>
      <c r="U8" s="686">
        <v>2</v>
      </c>
      <c r="W8" s="687">
        <v>2026</v>
      </c>
    </row>
    <row r="9" spans="1:41" ht="16.5" hidden="1" customHeight="1" outlineLevel="1">
      <c r="A9" s="1016" t="s">
        <v>953</v>
      </c>
      <c r="B9" s="1016"/>
      <c r="C9" s="1016"/>
      <c r="D9" s="1017">
        <v>2026</v>
      </c>
      <c r="E9" s="1018"/>
      <c r="F9" s="707"/>
      <c r="G9" s="708"/>
      <c r="I9" s="683"/>
      <c r="J9" s="683"/>
      <c r="K9" s="683"/>
      <c r="L9" s="675"/>
    </row>
    <row r="10" spans="1:41" ht="16.5" hidden="1" customHeight="1" outlineLevel="1">
      <c r="A10" s="1016" t="s">
        <v>954</v>
      </c>
      <c r="B10" s="1016"/>
      <c r="C10" s="1016"/>
      <c r="D10" s="1017" t="s">
        <v>955</v>
      </c>
      <c r="E10" s="1018"/>
      <c r="F10" s="707"/>
      <c r="G10" s="708"/>
      <c r="I10" s="683"/>
      <c r="J10" s="683"/>
      <c r="K10" s="683"/>
      <c r="L10" s="675"/>
    </row>
    <row r="11" spans="1:41" ht="38.25" hidden="1" customHeight="1" outlineLevel="1">
      <c r="A11" s="1019" t="s">
        <v>956</v>
      </c>
      <c r="B11" s="1020"/>
      <c r="C11" s="1021"/>
      <c r="D11" s="761">
        <v>1</v>
      </c>
      <c r="E11" s="659"/>
      <c r="F11" s="707"/>
      <c r="G11" s="708"/>
      <c r="I11" s="683"/>
      <c r="J11" s="683"/>
      <c r="K11" s="683"/>
      <c r="L11" s="675"/>
    </row>
    <row r="12" spans="1:41" ht="33" hidden="1" customHeight="1" outlineLevel="1">
      <c r="A12" s="1019" t="s">
        <v>957</v>
      </c>
      <c r="B12" s="1020"/>
      <c r="C12" s="1021"/>
      <c r="D12" s="1022">
        <v>1</v>
      </c>
      <c r="E12" s="1022"/>
      <c r="F12" s="707"/>
      <c r="G12" s="672"/>
      <c r="H12" s="672"/>
      <c r="I12" s="683"/>
      <c r="J12" s="683"/>
      <c r="K12" s="683"/>
      <c r="L12" s="675"/>
    </row>
    <row r="13" spans="1:41" ht="15" hidden="1" customHeight="1" outlineLevel="1">
      <c r="A13" s="1011" t="s">
        <v>958</v>
      </c>
      <c r="B13" s="1012"/>
      <c r="C13" s="1013"/>
      <c r="D13" s="1014">
        <f>D6</f>
        <v>800</v>
      </c>
      <c r="E13" s="1033"/>
      <c r="F13" s="688" t="str">
        <f>IF(D13&lt;D6,"Ошибка","")</f>
        <v/>
      </c>
      <c r="G13" s="707"/>
      <c r="H13" s="708"/>
      <c r="J13" s="683"/>
      <c r="K13" s="683"/>
      <c r="L13" s="683"/>
      <c r="M13" s="675"/>
    </row>
    <row r="14" spans="1:41" ht="63.75" hidden="1" customHeight="1" outlineLevel="1">
      <c r="A14" s="1026" t="s">
        <v>959</v>
      </c>
      <c r="B14" s="1027"/>
      <c r="C14" s="1028"/>
      <c r="D14" s="1029">
        <v>0</v>
      </c>
      <c r="E14" s="1029"/>
      <c r="F14" s="756" t="str">
        <f>IF(AND(D13&gt;150,D14=1),"Ошибка свыше 150 кВт",
IF(AND(D7&lt;3,D17="ФЛ",D14=1),"Ошибка ФЛ не 3 к.н.",""))</f>
        <v/>
      </c>
      <c r="G14" s="707"/>
      <c r="H14" s="708"/>
      <c r="J14" s="683"/>
      <c r="K14" s="683"/>
      <c r="L14" s="683"/>
      <c r="M14" s="675"/>
    </row>
    <row r="15" spans="1:41" ht="15" hidden="1" customHeight="1" outlineLevel="1">
      <c r="A15" s="1011" t="s">
        <v>960</v>
      </c>
      <c r="B15" s="1012"/>
      <c r="C15" s="1013"/>
      <c r="D15" s="1029" t="s">
        <v>948</v>
      </c>
      <c r="E15" s="1029"/>
      <c r="F15" s="700"/>
      <c r="G15" s="707"/>
      <c r="H15" s="708"/>
      <c r="J15" s="683"/>
      <c r="K15" s="683"/>
      <c r="L15" s="683"/>
      <c r="M15" s="675"/>
    </row>
    <row r="16" spans="1:41" ht="21.75" hidden="1" customHeight="1" outlineLevel="1">
      <c r="A16" s="1011" t="s">
        <v>961</v>
      </c>
      <c r="B16" s="1012"/>
      <c r="C16" s="1013"/>
      <c r="D16" s="1029" t="s">
        <v>948</v>
      </c>
      <c r="E16" s="1029"/>
      <c r="F16" s="700"/>
      <c r="G16" s="707"/>
      <c r="H16" s="708"/>
      <c r="J16" s="683"/>
      <c r="K16" s="683"/>
      <c r="L16" s="683"/>
      <c r="M16" s="675"/>
    </row>
    <row r="17" spans="1:42" ht="15" hidden="1" customHeight="1" outlineLevel="1">
      <c r="A17" s="1011" t="s">
        <v>962</v>
      </c>
      <c r="B17" s="1012"/>
      <c r="C17" s="1013"/>
      <c r="D17" s="1029" t="s">
        <v>947</v>
      </c>
      <c r="E17" s="1029"/>
      <c r="F17" s="700"/>
      <c r="G17" s="707"/>
      <c r="H17" s="708"/>
      <c r="J17" s="683"/>
      <c r="K17" s="683"/>
      <c r="L17" s="683"/>
      <c r="M17" s="675"/>
    </row>
    <row r="18" spans="1:42" ht="15" hidden="1" customHeight="1" outlineLevel="1">
      <c r="A18" s="1011" t="s">
        <v>963</v>
      </c>
      <c r="B18" s="1012"/>
      <c r="C18" s="1013"/>
      <c r="D18" s="1030">
        <v>0</v>
      </c>
      <c r="E18" s="1030"/>
      <c r="F18" s="700"/>
      <c r="G18" s="707"/>
      <c r="H18" s="708"/>
      <c r="J18" s="683"/>
      <c r="K18" s="683"/>
      <c r="L18" s="683"/>
      <c r="M18" s="675"/>
    </row>
    <row r="19" spans="1:42" ht="15" hidden="1" customHeight="1" outlineLevel="1">
      <c r="A19" s="1011" t="s">
        <v>964</v>
      </c>
      <c r="B19" s="1012"/>
      <c r="C19" s="1013"/>
      <c r="D19" s="1031" t="str">
        <f>IF(D18&gt;0,"да","нет")</f>
        <v>нет</v>
      </c>
      <c r="E19" s="1032"/>
      <c r="F19" s="700"/>
      <c r="G19" s="707"/>
      <c r="H19" s="708"/>
      <c r="J19" s="683"/>
      <c r="K19" s="683"/>
      <c r="L19" s="683"/>
      <c r="M19" s="675"/>
    </row>
    <row r="20" spans="1:42" ht="63.75" hidden="1" customHeight="1" outlineLevel="1">
      <c r="A20" s="1011" t="s">
        <v>965</v>
      </c>
      <c r="B20" s="1012"/>
      <c r="C20" s="1013"/>
      <c r="D20" s="1023" t="s">
        <v>948</v>
      </c>
      <c r="E20" s="1024"/>
      <c r="F20" s="700"/>
      <c r="G20" s="707"/>
      <c r="H20" s="708"/>
      <c r="J20" s="683"/>
      <c r="K20" s="683"/>
      <c r="L20" s="683"/>
      <c r="M20" s="675"/>
    </row>
    <row r="21" spans="1:42" ht="15" hidden="1" customHeight="1" outlineLevel="1">
      <c r="A21" s="1011" t="s">
        <v>966</v>
      </c>
      <c r="B21" s="1012"/>
      <c r="C21" s="1013"/>
      <c r="D21" s="1023" t="s">
        <v>951</v>
      </c>
      <c r="E21" s="1024"/>
      <c r="F21" s="700"/>
      <c r="G21" s="707"/>
      <c r="H21" s="708"/>
      <c r="J21" s="683"/>
      <c r="K21" s="683"/>
      <c r="L21" s="683"/>
      <c r="M21" s="675"/>
    </row>
    <row r="22" spans="1:42" ht="15" hidden="1" customHeight="1" outlineLevel="1">
      <c r="A22" s="1011" t="s">
        <v>967</v>
      </c>
      <c r="B22" s="1012"/>
      <c r="C22" s="1013"/>
      <c r="D22" s="1029" t="s">
        <v>948</v>
      </c>
      <c r="E22" s="1029"/>
      <c r="F22" s="700"/>
      <c r="G22" s="707"/>
      <c r="H22" s="708"/>
      <c r="J22" s="683"/>
      <c r="K22" s="683"/>
      <c r="L22" s="683"/>
      <c r="M22" s="675"/>
    </row>
    <row r="23" spans="1:42" ht="15" hidden="1" customHeight="1" outlineLevel="1">
      <c r="A23" s="1011" t="s">
        <v>968</v>
      </c>
      <c r="B23" s="1012"/>
      <c r="C23" s="1013"/>
      <c r="D23" s="1029" t="s">
        <v>951</v>
      </c>
      <c r="E23" s="1029"/>
      <c r="F23" s="700"/>
      <c r="G23" s="707"/>
      <c r="H23" s="708"/>
      <c r="J23" s="683"/>
      <c r="K23" s="683"/>
      <c r="L23" s="683"/>
      <c r="M23" s="675"/>
    </row>
    <row r="24" spans="1:42" ht="43.5" hidden="1" customHeight="1" outlineLevel="1">
      <c r="A24" s="1011" t="s">
        <v>969</v>
      </c>
      <c r="B24" s="1012"/>
      <c r="C24" s="1013"/>
      <c r="D24" s="1029" t="s">
        <v>951</v>
      </c>
      <c r="E24" s="1029"/>
      <c r="F24" s="700"/>
      <c r="G24" s="707"/>
      <c r="H24" s="708"/>
      <c r="J24" s="683"/>
      <c r="K24" s="683"/>
      <c r="L24" s="683"/>
      <c r="M24" s="675"/>
    </row>
    <row r="25" spans="1:42" ht="43.5" hidden="1" customHeight="1" outlineLevel="1">
      <c r="A25" s="1011" t="s">
        <v>970</v>
      </c>
      <c r="B25" s="1012"/>
      <c r="C25" s="1013"/>
      <c r="D25" s="1023" t="s">
        <v>951</v>
      </c>
      <c r="E25" s="1024"/>
      <c r="F25" s="700"/>
      <c r="G25" s="707"/>
      <c r="H25" s="708"/>
      <c r="J25" s="683"/>
      <c r="K25" s="683"/>
      <c r="L25" s="683"/>
      <c r="M25" s="675"/>
    </row>
    <row r="26" spans="1:42" ht="35.1" hidden="1" customHeight="1" outlineLevel="1">
      <c r="A26" s="1011" t="s">
        <v>971</v>
      </c>
      <c r="B26" s="1012"/>
      <c r="C26" s="1013"/>
      <c r="D26" s="1031" t="str">
        <f>IF(D14=0,"нет",
IF(OR(D6&gt;150,AND(D6&lt;&gt;0,D13&gt;150),AND(D6&gt;0,D13&gt;D6,D15="да")),"нет",
IF(AND(D6&gt;0,D13&gt;D6,D15="нет"),"да",
IF(AND(OR(D13&lt;=15,D6=0),D7=3,D16="да",D17="ФЛ",OR(D19="да",D19="нет"),D20="да",OR(D21="да",D21="нет"),D22="да",D23="нет",D24="нет",D25="нет"),"да",
IF(AND(OR(D13&lt;=15,D6=0),D7=3,D16="да",D17="ЮЛ/ИП",D19="да",D20="да",D22="да",D23="нет",D24="нет",D25="нет"),"да",
IF(AND(D13&gt;0,D13&lt;=150,D17="ЮЛ/ИП",D7=3,D16="да",D19="да",D20="да",D22="да",D23="нет",D24="нет",D25="нет"),"да",
IF(AND(D13&lt;=150,D7=3,D16="да",D17="ЮЛ/ИП",D19="нет",D20="да",D22="да",D23="нет",D24="нет",D25="нет"),"да","нет")))))))</f>
        <v>нет</v>
      </c>
      <c r="E26" s="1032"/>
      <c r="F26" s="700"/>
      <c r="G26" s="707"/>
      <c r="H26" s="708"/>
      <c r="J26" s="683"/>
      <c r="K26" s="683"/>
      <c r="L26" s="683"/>
      <c r="M26" s="675"/>
    </row>
    <row r="27" spans="1:42" s="672" customFormat="1" ht="14.25" hidden="1" customHeight="1" outlineLevel="1">
      <c r="R27" s="681"/>
      <c r="S27" s="780"/>
      <c r="T27" s="765"/>
      <c r="U27" s="684"/>
      <c r="AN27" s="789"/>
      <c r="AO27" s="789"/>
      <c r="AP27" s="789"/>
    </row>
    <row r="28" spans="1:42" ht="15" hidden="1" outlineLevel="1">
      <c r="A28" s="1011" t="s">
        <v>972</v>
      </c>
      <c r="B28" s="1012"/>
      <c r="C28" s="1013"/>
      <c r="D28" s="758" t="s">
        <v>973</v>
      </c>
      <c r="E28" s="758" t="s">
        <v>47</v>
      </c>
      <c r="F28" s="758" t="s">
        <v>974</v>
      </c>
      <c r="G28" s="709"/>
      <c r="H28" s="709"/>
      <c r="J28" s="683"/>
      <c r="K28" s="683"/>
      <c r="L28" s="683"/>
      <c r="M28" s="675"/>
    </row>
    <row r="29" spans="1:42" s="690" customFormat="1" ht="46.5" hidden="1" customHeight="1" outlineLevel="1">
      <c r="A29" s="1037" t="s">
        <v>975</v>
      </c>
      <c r="B29" s="1038"/>
      <c r="C29" s="1038"/>
      <c r="D29" s="1038"/>
      <c r="E29" s="1038"/>
      <c r="F29" s="1039"/>
      <c r="G29" s="710"/>
      <c r="H29" s="711"/>
      <c r="J29" s="689"/>
      <c r="K29" s="689"/>
      <c r="L29" s="689"/>
      <c r="M29" s="712"/>
      <c r="R29" s="770"/>
      <c r="S29" s="781"/>
      <c r="T29" s="766"/>
      <c r="U29" s="712"/>
      <c r="AN29" s="790"/>
      <c r="AO29" s="790"/>
      <c r="AP29" s="790"/>
    </row>
    <row r="30" spans="1:42" s="690" customFormat="1" ht="36.75" hidden="1" customHeight="1" outlineLevel="1">
      <c r="A30" s="1034" t="s">
        <v>976</v>
      </c>
      <c r="B30" s="1035"/>
      <c r="C30" s="1036"/>
      <c r="D30" s="660"/>
      <c r="E30" s="660"/>
      <c r="F30" s="752"/>
      <c r="G30" s="713"/>
      <c r="H30" s="711"/>
      <c r="J30" s="689"/>
      <c r="K30" s="689"/>
      <c r="L30" s="689"/>
      <c r="M30" s="712"/>
      <c r="R30" s="770"/>
      <c r="S30" s="781"/>
      <c r="T30" s="766"/>
      <c r="U30" s="712"/>
      <c r="AN30" s="790"/>
      <c r="AO30" s="790"/>
      <c r="AP30" s="790"/>
    </row>
    <row r="31" spans="1:42" s="690" customFormat="1" ht="36.75" hidden="1" customHeight="1" outlineLevel="1">
      <c r="A31" s="1034" t="s">
        <v>977</v>
      </c>
      <c r="B31" s="1035"/>
      <c r="C31" s="1036"/>
      <c r="D31" s="660"/>
      <c r="E31" s="660"/>
      <c r="F31" s="752"/>
      <c r="G31" s="710"/>
      <c r="H31" s="711"/>
      <c r="J31" s="689"/>
      <c r="K31" s="689"/>
      <c r="L31" s="689"/>
      <c r="M31" s="712"/>
      <c r="R31" s="770"/>
      <c r="S31" s="781"/>
      <c r="T31" s="766"/>
      <c r="U31" s="712"/>
      <c r="AN31" s="790"/>
      <c r="AO31" s="790"/>
      <c r="AP31" s="790"/>
    </row>
    <row r="32" spans="1:42" s="690" customFormat="1" ht="36.75" hidden="1" customHeight="1" outlineLevel="1">
      <c r="A32" s="1034" t="s">
        <v>978</v>
      </c>
      <c r="B32" s="1035"/>
      <c r="C32" s="1036"/>
      <c r="D32" s="660"/>
      <c r="E32" s="660"/>
      <c r="F32" s="752"/>
      <c r="G32" s="710"/>
      <c r="H32" s="711"/>
      <c r="J32" s="689"/>
      <c r="K32" s="689"/>
      <c r="L32" s="689"/>
      <c r="M32" s="712"/>
      <c r="R32" s="770"/>
      <c r="S32" s="781"/>
      <c r="T32" s="766"/>
      <c r="U32" s="712"/>
      <c r="AN32" s="790"/>
      <c r="AO32" s="790"/>
      <c r="AP32" s="790"/>
    </row>
    <row r="33" spans="1:42" s="690" customFormat="1" ht="46.5" hidden="1" customHeight="1" outlineLevel="1">
      <c r="A33" s="1037" t="s">
        <v>979</v>
      </c>
      <c r="B33" s="1038"/>
      <c r="C33" s="1038"/>
      <c r="D33" s="1038"/>
      <c r="E33" s="1038"/>
      <c r="F33" s="1039"/>
      <c r="G33" s="710"/>
      <c r="H33" s="711"/>
      <c r="J33" s="689"/>
      <c r="K33" s="689"/>
      <c r="L33" s="689"/>
      <c r="M33" s="712"/>
      <c r="R33" s="770"/>
      <c r="S33" s="781"/>
      <c r="T33" s="766"/>
      <c r="U33" s="712"/>
      <c r="AN33" s="790"/>
      <c r="AO33" s="790"/>
      <c r="AP33" s="790"/>
    </row>
    <row r="34" spans="1:42" s="690" customFormat="1" ht="46.5" hidden="1" customHeight="1" outlineLevel="1">
      <c r="A34" s="1034" t="s">
        <v>980</v>
      </c>
      <c r="B34" s="1035"/>
      <c r="C34" s="1036"/>
      <c r="D34" s="660"/>
      <c r="E34" s="660"/>
      <c r="F34" s="752"/>
      <c r="G34" s="710"/>
      <c r="H34" s="711"/>
      <c r="J34" s="689"/>
      <c r="K34" s="689"/>
      <c r="L34" s="689"/>
      <c r="M34" s="712"/>
      <c r="R34" s="770"/>
      <c r="S34" s="781"/>
      <c r="T34" s="766"/>
      <c r="U34" s="712"/>
      <c r="AN34" s="790"/>
      <c r="AO34" s="790"/>
      <c r="AP34" s="790"/>
    </row>
    <row r="35" spans="1:42" s="690" customFormat="1" ht="36.75" hidden="1" customHeight="1" outlineLevel="1">
      <c r="A35" s="1034" t="s">
        <v>981</v>
      </c>
      <c r="B35" s="1035"/>
      <c r="C35" s="1036"/>
      <c r="D35" s="660"/>
      <c r="E35" s="660"/>
      <c r="F35" s="752"/>
      <c r="G35" s="710"/>
      <c r="H35" s="711"/>
      <c r="J35" s="689"/>
      <c r="K35" s="689"/>
      <c r="L35" s="689"/>
      <c r="M35" s="712"/>
      <c r="R35" s="770"/>
      <c r="S35" s="781"/>
      <c r="T35" s="766"/>
      <c r="U35" s="712"/>
      <c r="AN35" s="790"/>
      <c r="AO35" s="790"/>
      <c r="AP35" s="790"/>
    </row>
    <row r="36" spans="1:42" s="690" customFormat="1" ht="36.75" hidden="1" customHeight="1" outlineLevel="1">
      <c r="A36" s="1034" t="s">
        <v>982</v>
      </c>
      <c r="B36" s="1035"/>
      <c r="C36" s="1036"/>
      <c r="D36" s="660"/>
      <c r="E36" s="660"/>
      <c r="F36" s="752"/>
      <c r="G36" s="710"/>
      <c r="H36" s="711"/>
      <c r="J36" s="689"/>
      <c r="K36" s="689"/>
      <c r="L36" s="689"/>
      <c r="M36" s="712"/>
      <c r="R36" s="770"/>
      <c r="S36" s="781"/>
      <c r="T36" s="766"/>
      <c r="U36" s="712"/>
      <c r="AN36" s="790"/>
      <c r="AO36" s="790"/>
      <c r="AP36" s="790"/>
    </row>
    <row r="37" spans="1:42" s="690" customFormat="1" ht="36.75" hidden="1" customHeight="1" outlineLevel="1">
      <c r="A37" s="1034" t="s">
        <v>983</v>
      </c>
      <c r="B37" s="1035"/>
      <c r="C37" s="1036"/>
      <c r="D37" s="660"/>
      <c r="E37" s="660"/>
      <c r="F37" s="752"/>
      <c r="G37" s="710"/>
      <c r="H37" s="711"/>
      <c r="J37" s="689"/>
      <c r="K37" s="689"/>
      <c r="L37" s="689"/>
      <c r="M37" s="712"/>
      <c r="R37" s="770"/>
      <c r="S37" s="781"/>
      <c r="T37" s="766"/>
      <c r="U37" s="712"/>
      <c r="AN37" s="790"/>
      <c r="AO37" s="790"/>
      <c r="AP37" s="790"/>
    </row>
    <row r="38" spans="1:42" s="690" customFormat="1" ht="46.5" customHeight="1" collapsed="1">
      <c r="A38" s="1037" t="s">
        <v>984</v>
      </c>
      <c r="B38" s="1038"/>
      <c r="C38" s="1038"/>
      <c r="D38" s="1038"/>
      <c r="E38" s="1038"/>
      <c r="F38" s="1039"/>
      <c r="G38" s="672"/>
      <c r="H38" s="711"/>
      <c r="J38" s="689"/>
      <c r="K38" s="689"/>
      <c r="L38" s="689"/>
      <c r="M38" s="712"/>
      <c r="R38" s="770"/>
      <c r="S38" s="781"/>
      <c r="T38" s="766"/>
      <c r="U38" s="712"/>
      <c r="AN38" s="790"/>
      <c r="AO38" s="790"/>
      <c r="AP38" s="790"/>
    </row>
    <row r="39" spans="1:42" ht="36.75" customHeight="1">
      <c r="A39" s="1034" t="s">
        <v>985</v>
      </c>
      <c r="B39" s="1035"/>
      <c r="C39" s="1036"/>
      <c r="D39" s="660">
        <f>ROUND(L343,2)</f>
        <v>3274514.32</v>
      </c>
      <c r="E39" s="660">
        <f>IFERROR(ROUND(D39*22%,2),D39)</f>
        <v>720393.15</v>
      </c>
      <c r="F39" s="752">
        <f>IFERROR(ROUND(D39+E39,2),D39)</f>
        <v>3994907.47</v>
      </c>
      <c r="G39" s="760" t="s">
        <v>986</v>
      </c>
      <c r="H39" s="689"/>
    </row>
    <row r="40" spans="1:42" ht="36.75" customHeight="1">
      <c r="A40" s="1034" t="s">
        <v>987</v>
      </c>
      <c r="B40" s="1035"/>
      <c r="C40" s="1036"/>
      <c r="D40" s="661">
        <f>IF($D$11=1,
IF($D$26="да",0,
IF(D8=W8,D39,
IF(D8=W8+1,D39,
IF(D8=W8+2,ROUND(D53+((D39-(D53))/2+(D39-(D53))/2*Дефляторы!F107),2),
IF(D6&lt;670,ROUND(D53+((D39-(D53))/2+(D39-(D53))/2*Дефляторы!F107),2),
IF(D8=W8+3,ROUND(D53+((D39-(D53))/2*Дефляторы!F107+(D39-(D53))/2*Дефляторы!F107*Дефляторы!G107*Дефляторы!H107),2),
IF(D8=W8+4,ROUND(D53+((D39-(D53))/2*Дефляторы!F107*Дефляторы!G107+(D39-(D53))/2*Дефляторы!F107*Дефляторы!G107*Дефляторы!H107*Дефляторы!I107),2),"Превышен срок реализации договора"))))))),
ROUND(D39*G40,2))</f>
        <v>3346050.82</v>
      </c>
      <c r="E40" s="661">
        <f>IFERROR(ROUND(D40*22%,2),D40)</f>
        <v>736131.18</v>
      </c>
      <c r="F40" s="661">
        <f>IFERROR(ROUND(D40+E40,2),D40)</f>
        <v>4082182</v>
      </c>
      <c r="G40" s="754" t="s">
        <v>988</v>
      </c>
      <c r="H40" s="714"/>
    </row>
    <row r="41" spans="1:42" ht="15.75" customHeight="1">
      <c r="A41" s="1042" t="s">
        <v>989</v>
      </c>
      <c r="B41" s="1043"/>
      <c r="C41" s="1044"/>
      <c r="D41" s="691">
        <f>IF(D6=0,0,ROUND(D39/D6,2))</f>
        <v>4093.14</v>
      </c>
      <c r="E41" s="691">
        <f>IFERROR(ROUND(D41*22%,2),D41)</f>
        <v>900.49</v>
      </c>
      <c r="F41" s="753">
        <f>IFERROR(ROUND(D41+E41,2),D41)</f>
        <v>4993.63</v>
      </c>
      <c r="G41" s="714"/>
      <c r="H41" s="714"/>
    </row>
    <row r="42" spans="1:42" ht="14.25" customHeight="1">
      <c r="A42" s="755" t="s">
        <v>990</v>
      </c>
      <c r="B42" s="782"/>
      <c r="C42" s="782"/>
      <c r="D42" s="782"/>
      <c r="E42" s="782"/>
      <c r="F42" s="782"/>
      <c r="G42" s="672"/>
      <c r="H42" s="672"/>
      <c r="I42" s="672"/>
      <c r="J42" s="672"/>
      <c r="K42" s="672"/>
      <c r="L42" s="672"/>
    </row>
    <row r="43" spans="1:42" ht="14.25" customHeight="1">
      <c r="A43" s="672"/>
      <c r="B43" s="672"/>
      <c r="C43" s="672"/>
      <c r="D43" s="672"/>
      <c r="E43" s="672"/>
      <c r="F43" s="672"/>
      <c r="G43" s="672"/>
      <c r="H43" s="672"/>
      <c r="I43" s="672"/>
      <c r="J43" s="672"/>
      <c r="K43" s="672"/>
      <c r="L43" s="672"/>
    </row>
    <row r="44" spans="1:42" ht="45" customHeight="1">
      <c r="A44" s="1045" t="s">
        <v>991</v>
      </c>
      <c r="B44" s="1045"/>
      <c r="C44" s="1045"/>
      <c r="D44" s="1045"/>
      <c r="E44" s="1045"/>
      <c r="F44" s="1045"/>
      <c r="G44" s="1045"/>
      <c r="H44" s="1045"/>
      <c r="I44" s="1045"/>
      <c r="J44" s="1045"/>
      <c r="K44" s="1045"/>
      <c r="L44" s="1045"/>
      <c r="M44" s="1045"/>
      <c r="N44" s="1045"/>
      <c r="O44" s="1045"/>
      <c r="P44" s="1045"/>
      <c r="Q44" s="1045"/>
      <c r="R44" s="709"/>
    </row>
    <row r="45" spans="1:42" ht="15" customHeight="1">
      <c r="A45" s="677"/>
      <c r="B45" s="677"/>
      <c r="C45" s="677"/>
      <c r="D45" s="677"/>
      <c r="E45" s="677"/>
      <c r="F45" s="677"/>
      <c r="G45" s="677"/>
      <c r="H45" s="677"/>
      <c r="I45" s="677"/>
      <c r="J45" s="677"/>
      <c r="K45" s="677"/>
      <c r="L45" s="677"/>
      <c r="M45" s="677"/>
      <c r="N45" s="677"/>
      <c r="O45" s="677"/>
      <c r="P45" s="677"/>
      <c r="Q45" s="677"/>
      <c r="R45" s="709"/>
    </row>
    <row r="46" spans="1:42" ht="15" customHeight="1">
      <c r="A46" s="1010" t="s">
        <v>992</v>
      </c>
      <c r="B46" s="1010"/>
      <c r="C46" s="1010"/>
      <c r="D46" s="1010"/>
      <c r="E46" s="759"/>
      <c r="F46" s="759"/>
      <c r="G46" s="759"/>
      <c r="H46" s="759"/>
      <c r="I46" s="759"/>
      <c r="J46" s="759"/>
      <c r="K46" s="759"/>
      <c r="L46" s="759"/>
      <c r="M46" s="759"/>
      <c r="N46" s="759"/>
      <c r="O46" s="759"/>
      <c r="P46" s="759"/>
      <c r="Q46" s="759"/>
      <c r="R46" s="709"/>
      <c r="S46" s="783"/>
      <c r="T46" s="783"/>
    </row>
    <row r="47" spans="1:42" ht="69.75" hidden="1" customHeight="1" outlineLevel="1">
      <c r="A47" s="1011" t="s">
        <v>993</v>
      </c>
      <c r="B47" s="1033"/>
      <c r="C47" s="676" t="s">
        <v>269</v>
      </c>
      <c r="D47" s="757" t="s">
        <v>994</v>
      </c>
      <c r="E47" s="715"/>
      <c r="F47" s="715"/>
      <c r="G47" s="692"/>
      <c r="S47" s="783"/>
      <c r="T47" s="783"/>
    </row>
    <row r="48" spans="1:42" ht="15" hidden="1" outlineLevel="1">
      <c r="A48" s="716">
        <v>1</v>
      </c>
      <c r="B48" s="717">
        <v>2</v>
      </c>
      <c r="C48" s="717">
        <v>3</v>
      </c>
      <c r="D48" s="680">
        <v>4</v>
      </c>
      <c r="E48" s="718"/>
      <c r="F48" s="718"/>
      <c r="G48" s="692"/>
      <c r="S48" s="783"/>
      <c r="T48" s="783"/>
    </row>
    <row r="49" spans="1:42" ht="145.5" hidden="1" customHeight="1" outlineLevel="1">
      <c r="A49" s="762" t="s">
        <v>995</v>
      </c>
      <c r="B49" s="763" t="s">
        <v>996</v>
      </c>
      <c r="C49" s="621" t="s">
        <v>997</v>
      </c>
      <c r="D49" s="621" t="s">
        <v>998</v>
      </c>
      <c r="E49" s="694"/>
      <c r="F49" s="694"/>
      <c r="G49" s="692"/>
      <c r="S49" s="783"/>
      <c r="T49" s="783"/>
    </row>
    <row r="50" spans="1:42" ht="57" hidden="1" customHeight="1" outlineLevel="1">
      <c r="A50" s="630" t="s">
        <v>999</v>
      </c>
      <c r="B50" s="629" t="s">
        <v>1000</v>
      </c>
      <c r="C50" s="621" t="s">
        <v>997</v>
      </c>
      <c r="D50" s="634">
        <v>14295.55</v>
      </c>
      <c r="E50" s="694"/>
      <c r="F50" s="719"/>
      <c r="G50" s="692"/>
      <c r="S50" s="783"/>
      <c r="T50" s="783"/>
    </row>
    <row r="51" spans="1:42" ht="110.25" hidden="1" customHeight="1" outlineLevel="1">
      <c r="A51" s="630" t="s">
        <v>1001</v>
      </c>
      <c r="B51" s="629" t="s">
        <v>1002</v>
      </c>
      <c r="C51" s="621" t="s">
        <v>997</v>
      </c>
      <c r="D51" s="634">
        <v>2367.86</v>
      </c>
      <c r="E51" s="694"/>
      <c r="F51" s="694"/>
      <c r="G51" s="692"/>
      <c r="S51" s="783"/>
      <c r="T51" s="783"/>
    </row>
    <row r="52" spans="1:42" ht="99.75" hidden="1" customHeight="1" outlineLevel="1">
      <c r="A52" s="630" t="s">
        <v>1003</v>
      </c>
      <c r="B52" s="629" t="s">
        <v>1004</v>
      </c>
      <c r="C52" s="621" t="s">
        <v>997</v>
      </c>
      <c r="D52" s="634">
        <v>8559.77</v>
      </c>
      <c r="E52" s="692"/>
      <c r="F52" s="692"/>
      <c r="G52" s="692"/>
      <c r="S52" s="783"/>
      <c r="T52" s="783"/>
    </row>
    <row r="53" spans="1:42" ht="18" customHeight="1" collapsed="1">
      <c r="A53" s="720"/>
      <c r="B53" s="705"/>
      <c r="C53" s="664" t="s">
        <v>1005</v>
      </c>
      <c r="D53" s="663">
        <f>D50+D52</f>
        <v>22855.32</v>
      </c>
      <c r="E53" s="682"/>
      <c r="F53" s="682"/>
      <c r="G53" s="682"/>
      <c r="S53" s="783"/>
      <c r="T53" s="783"/>
    </row>
    <row r="54" spans="1:42" s="685" customFormat="1" ht="15">
      <c r="A54" s="787"/>
      <c r="B54" s="787"/>
      <c r="C54" s="787"/>
      <c r="D54" s="787"/>
      <c r="E54" s="787"/>
      <c r="F54" s="787"/>
      <c r="G54" s="787"/>
      <c r="H54" s="787"/>
      <c r="I54" s="787"/>
      <c r="J54" s="787"/>
      <c r="K54" s="787"/>
      <c r="L54" s="787"/>
      <c r="M54" s="787"/>
      <c r="N54" s="787"/>
      <c r="R54" s="771"/>
      <c r="S54" s="783"/>
      <c r="T54" s="783"/>
      <c r="U54" s="699"/>
      <c r="AN54" s="791"/>
      <c r="AO54" s="791"/>
      <c r="AP54" s="791"/>
    </row>
    <row r="55" spans="1:42" ht="18" customHeight="1">
      <c r="A55" s="1046" t="s">
        <v>1006</v>
      </c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8"/>
      <c r="S55" s="783"/>
      <c r="T55" s="783"/>
    </row>
    <row r="56" spans="1:42" ht="15" customHeight="1" outlineLevel="1">
      <c r="A56" s="1040" t="s">
        <v>1007</v>
      </c>
      <c r="B56" s="1040" t="s">
        <v>1008</v>
      </c>
      <c r="C56" s="1040" t="s">
        <v>1009</v>
      </c>
      <c r="D56" s="1040" t="s">
        <v>1010</v>
      </c>
      <c r="E56" s="1040" t="s">
        <v>1011</v>
      </c>
      <c r="F56" s="1040" t="s">
        <v>1012</v>
      </c>
      <c r="G56" s="1040" t="s">
        <v>1013</v>
      </c>
      <c r="H56" s="1025" t="s">
        <v>750</v>
      </c>
      <c r="I56" s="1025" t="s">
        <v>1014</v>
      </c>
      <c r="J56" s="1025"/>
      <c r="K56" s="1025" t="s">
        <v>1015</v>
      </c>
      <c r="L56" s="1049"/>
      <c r="M56" s="1025" t="s">
        <v>1016</v>
      </c>
      <c r="N56" s="1049"/>
      <c r="O56" s="721"/>
      <c r="P56" s="722"/>
      <c r="Q56" s="723"/>
      <c r="R56" s="735"/>
      <c r="S56" s="783"/>
      <c r="T56" s="783"/>
      <c r="U56" s="638"/>
    </row>
    <row r="57" spans="1:42" s="685" customFormat="1" ht="30" customHeight="1" outlineLevel="1">
      <c r="A57" s="1041"/>
      <c r="B57" s="1041"/>
      <c r="C57" s="1041"/>
      <c r="D57" s="1041"/>
      <c r="E57" s="1041"/>
      <c r="F57" s="1041"/>
      <c r="G57" s="1041"/>
      <c r="H57" s="1025"/>
      <c r="I57" s="635" t="s">
        <v>1017</v>
      </c>
      <c r="J57" s="635" t="s">
        <v>1016</v>
      </c>
      <c r="K57" s="637" t="s">
        <v>1018</v>
      </c>
      <c r="L57" s="632" t="s">
        <v>1019</v>
      </c>
      <c r="M57" s="637" t="s">
        <v>1018</v>
      </c>
      <c r="N57" s="632" t="s">
        <v>1019</v>
      </c>
      <c r="O57" s="724"/>
      <c r="P57" s="633"/>
      <c r="Q57" s="702"/>
      <c r="R57" s="724"/>
      <c r="S57" s="783"/>
      <c r="T57" s="783"/>
      <c r="U57" s="638"/>
      <c r="AN57" s="791"/>
      <c r="AO57" s="791"/>
      <c r="AP57" s="791"/>
    </row>
    <row r="58" spans="1:42" ht="15" outlineLevel="1">
      <c r="A58" s="725">
        <v>1</v>
      </c>
      <c r="B58" s="628">
        <v>2</v>
      </c>
      <c r="C58" s="725">
        <v>3</v>
      </c>
      <c r="D58" s="628">
        <v>4</v>
      </c>
      <c r="E58" s="725">
        <v>5</v>
      </c>
      <c r="F58" s="628">
        <v>6</v>
      </c>
      <c r="G58" s="725">
        <v>7</v>
      </c>
      <c r="H58" s="628">
        <v>8</v>
      </c>
      <c r="I58" s="725">
        <v>9</v>
      </c>
      <c r="J58" s="628">
        <v>10</v>
      </c>
      <c r="K58" s="725">
        <v>11</v>
      </c>
      <c r="L58" s="628">
        <v>12</v>
      </c>
      <c r="M58" s="725">
        <v>13</v>
      </c>
      <c r="N58" s="628">
        <v>14</v>
      </c>
      <c r="O58" s="726"/>
      <c r="P58" s="718"/>
      <c r="Q58" s="718"/>
      <c r="R58" s="726"/>
      <c r="S58" s="783"/>
      <c r="T58" s="783"/>
      <c r="AN58" s="794" t="s">
        <v>1020</v>
      </c>
      <c r="AO58" s="794" t="s">
        <v>1021</v>
      </c>
    </row>
    <row r="59" spans="1:42" ht="42.75" customHeight="1" outlineLevel="1">
      <c r="A59" s="622" t="s">
        <v>1022</v>
      </c>
      <c r="B59" s="623" t="s">
        <v>1023</v>
      </c>
      <c r="C59" s="621" t="s">
        <v>1024</v>
      </c>
      <c r="D59" s="621" t="s">
        <v>1025</v>
      </c>
      <c r="E59" s="621" t="s">
        <v>1026</v>
      </c>
      <c r="F59" s="621" t="s">
        <v>1027</v>
      </c>
      <c r="G59" s="696"/>
      <c r="H59" s="628" t="s">
        <v>1028</v>
      </c>
      <c r="I59" s="624">
        <v>1328678.26</v>
      </c>
      <c r="J59" s="624" t="s">
        <v>1013</v>
      </c>
      <c r="K59" s="643"/>
      <c r="L59" s="644">
        <f t="shared" ref="L59:L67" si="0">K59*I59</f>
        <v>0</v>
      </c>
      <c r="M59" s="642" t="s">
        <v>1013</v>
      </c>
      <c r="N59" s="642" t="s">
        <v>1013</v>
      </c>
      <c r="O59" s="727"/>
      <c r="P59" s="727"/>
      <c r="Q59" s="727"/>
      <c r="R59" s="727"/>
      <c r="S59" s="783"/>
      <c r="T59" s="783"/>
      <c r="U59" s="733"/>
      <c r="AN59" s="793"/>
      <c r="AO59" s="793"/>
    </row>
    <row r="60" spans="1:42" ht="42.75" customHeight="1" outlineLevel="1">
      <c r="A60" s="622" t="s">
        <v>1029</v>
      </c>
      <c r="B60" s="623" t="s">
        <v>1030</v>
      </c>
      <c r="C60" s="621" t="s">
        <v>1024</v>
      </c>
      <c r="D60" s="621" t="s">
        <v>1025</v>
      </c>
      <c r="E60" s="621" t="s">
        <v>1031</v>
      </c>
      <c r="F60" s="621" t="s">
        <v>1027</v>
      </c>
      <c r="G60" s="696"/>
      <c r="H60" s="628" t="s">
        <v>1028</v>
      </c>
      <c r="I60" s="624">
        <v>2061276.78</v>
      </c>
      <c r="J60" s="624" t="s">
        <v>1013</v>
      </c>
      <c r="K60" s="643"/>
      <c r="L60" s="644">
        <f t="shared" si="0"/>
        <v>0</v>
      </c>
      <c r="M60" s="642" t="s">
        <v>1013</v>
      </c>
      <c r="N60" s="642" t="s">
        <v>1013</v>
      </c>
      <c r="O60" s="727"/>
      <c r="P60" s="727"/>
      <c r="Q60" s="727"/>
      <c r="R60" s="727"/>
      <c r="S60" s="783"/>
      <c r="T60" s="783"/>
      <c r="U60" s="733"/>
      <c r="AN60" s="793"/>
      <c r="AO60" s="793"/>
    </row>
    <row r="61" spans="1:42" ht="41.25" customHeight="1" outlineLevel="1">
      <c r="A61" s="622" t="s">
        <v>1032</v>
      </c>
      <c r="B61" s="623" t="s">
        <v>1033</v>
      </c>
      <c r="C61" s="621" t="s">
        <v>1024</v>
      </c>
      <c r="D61" s="621" t="s">
        <v>1034</v>
      </c>
      <c r="E61" s="621" t="s">
        <v>1026</v>
      </c>
      <c r="F61" s="621" t="s">
        <v>1027</v>
      </c>
      <c r="G61" s="696"/>
      <c r="H61" s="628" t="s">
        <v>1028</v>
      </c>
      <c r="I61" s="624">
        <v>723971.87</v>
      </c>
      <c r="J61" s="624" t="s">
        <v>1013</v>
      </c>
      <c r="K61" s="643"/>
      <c r="L61" s="644">
        <f t="shared" si="0"/>
        <v>0</v>
      </c>
      <c r="M61" s="642" t="s">
        <v>1013</v>
      </c>
      <c r="N61" s="642" t="s">
        <v>1013</v>
      </c>
      <c r="O61" s="727"/>
      <c r="P61" s="727"/>
      <c r="Q61" s="727"/>
      <c r="R61" s="727"/>
      <c r="S61" s="783"/>
      <c r="T61" s="783"/>
      <c r="U61" s="733"/>
      <c r="AN61" s="793"/>
      <c r="AO61" s="793"/>
    </row>
    <row r="62" spans="1:42" ht="42.75" customHeight="1" outlineLevel="1">
      <c r="A62" s="622" t="s">
        <v>1035</v>
      </c>
      <c r="B62" s="623" t="s">
        <v>1036</v>
      </c>
      <c r="C62" s="621" t="s">
        <v>1037</v>
      </c>
      <c r="D62" s="621" t="s">
        <v>1025</v>
      </c>
      <c r="E62" s="621" t="s">
        <v>1026</v>
      </c>
      <c r="F62" s="621" t="s">
        <v>1027</v>
      </c>
      <c r="G62" s="696"/>
      <c r="H62" s="628" t="s">
        <v>1028</v>
      </c>
      <c r="I62" s="624">
        <v>1994514.45</v>
      </c>
      <c r="J62" s="624" t="s">
        <v>1013</v>
      </c>
      <c r="K62" s="643"/>
      <c r="L62" s="644">
        <f t="shared" si="0"/>
        <v>0</v>
      </c>
      <c r="M62" s="642" t="s">
        <v>1013</v>
      </c>
      <c r="N62" s="642" t="s">
        <v>1013</v>
      </c>
      <c r="O62" s="728"/>
      <c r="P62" s="727"/>
      <c r="Q62" s="727"/>
      <c r="R62" s="727"/>
      <c r="S62" s="783"/>
      <c r="T62" s="783"/>
      <c r="U62" s="733"/>
      <c r="AN62" s="793"/>
      <c r="AO62" s="793"/>
    </row>
    <row r="63" spans="1:42" ht="42.75" customHeight="1" outlineLevel="1">
      <c r="A63" s="622" t="s">
        <v>1038</v>
      </c>
      <c r="B63" s="623" t="s">
        <v>1039</v>
      </c>
      <c r="C63" s="621" t="s">
        <v>1037</v>
      </c>
      <c r="D63" s="621" t="s">
        <v>1025</v>
      </c>
      <c r="E63" s="621" t="s">
        <v>1026</v>
      </c>
      <c r="F63" s="621" t="s">
        <v>1040</v>
      </c>
      <c r="G63" s="696"/>
      <c r="H63" s="628" t="s">
        <v>1028</v>
      </c>
      <c r="I63" s="624">
        <v>1381707.4</v>
      </c>
      <c r="J63" s="624" t="s">
        <v>1013</v>
      </c>
      <c r="K63" s="643"/>
      <c r="L63" s="644">
        <f t="shared" si="0"/>
        <v>0</v>
      </c>
      <c r="M63" s="642" t="s">
        <v>1013</v>
      </c>
      <c r="N63" s="642" t="s">
        <v>1013</v>
      </c>
      <c r="O63" s="728"/>
      <c r="P63" s="727"/>
      <c r="Q63" s="727"/>
      <c r="R63" s="727"/>
      <c r="S63" s="783"/>
      <c r="T63" s="783"/>
      <c r="U63" s="733"/>
      <c r="AN63" s="793"/>
      <c r="AO63" s="793"/>
    </row>
    <row r="64" spans="1:42" ht="42.75" customHeight="1" outlineLevel="1">
      <c r="A64" s="622" t="s">
        <v>1041</v>
      </c>
      <c r="B64" s="623" t="s">
        <v>1042</v>
      </c>
      <c r="C64" s="621" t="s">
        <v>1037</v>
      </c>
      <c r="D64" s="621" t="s">
        <v>1025</v>
      </c>
      <c r="E64" s="621" t="s">
        <v>1031</v>
      </c>
      <c r="F64" s="621" t="s">
        <v>1027</v>
      </c>
      <c r="G64" s="696"/>
      <c r="H64" s="628" t="s">
        <v>1028</v>
      </c>
      <c r="I64" s="624">
        <v>2566725.2999999998</v>
      </c>
      <c r="J64" s="624">
        <v>12040549.039999999</v>
      </c>
      <c r="K64" s="643"/>
      <c r="L64" s="644">
        <f t="shared" si="0"/>
        <v>0</v>
      </c>
      <c r="M64" s="643">
        <v>0.03</v>
      </c>
      <c r="N64" s="626">
        <f>M64*J64</f>
        <v>361216.47119999997</v>
      </c>
      <c r="O64" s="728"/>
      <c r="P64" s="727"/>
      <c r="Q64" s="727"/>
      <c r="R64" s="727"/>
      <c r="S64" s="783"/>
      <c r="T64" s="783"/>
      <c r="U64" s="733"/>
      <c r="AN64" s="793"/>
      <c r="AO64" s="793"/>
    </row>
    <row r="65" spans="1:42" ht="42.75" customHeight="1" outlineLevel="1">
      <c r="A65" s="622" t="s">
        <v>1043</v>
      </c>
      <c r="B65" s="623" t="s">
        <v>1044</v>
      </c>
      <c r="C65" s="621" t="s">
        <v>1037</v>
      </c>
      <c r="D65" s="621" t="s">
        <v>1025</v>
      </c>
      <c r="E65" s="621" t="s">
        <v>1031</v>
      </c>
      <c r="F65" s="621" t="s">
        <v>1040</v>
      </c>
      <c r="G65" s="696"/>
      <c r="H65" s="628" t="s">
        <v>1028</v>
      </c>
      <c r="I65" s="624">
        <v>2747263.46</v>
      </c>
      <c r="J65" s="624" t="s">
        <v>1013</v>
      </c>
      <c r="K65" s="643"/>
      <c r="L65" s="644">
        <f t="shared" si="0"/>
        <v>0</v>
      </c>
      <c r="M65" s="642" t="s">
        <v>1013</v>
      </c>
      <c r="N65" s="642" t="s">
        <v>1013</v>
      </c>
      <c r="O65" s="728"/>
      <c r="P65" s="727"/>
      <c r="Q65" s="727"/>
      <c r="R65" s="727"/>
      <c r="S65" s="783"/>
      <c r="T65" s="783"/>
      <c r="U65" s="733"/>
      <c r="AN65" s="793"/>
      <c r="AO65" s="793"/>
    </row>
    <row r="66" spans="1:42" ht="42.75" customHeight="1" outlineLevel="1">
      <c r="A66" s="622" t="s">
        <v>1045</v>
      </c>
      <c r="B66" s="623" t="s">
        <v>1046</v>
      </c>
      <c r="C66" s="621" t="s">
        <v>1037</v>
      </c>
      <c r="D66" s="621" t="s">
        <v>1025</v>
      </c>
      <c r="E66" s="621" t="s">
        <v>1047</v>
      </c>
      <c r="F66" s="621" t="s">
        <v>1027</v>
      </c>
      <c r="G66" s="696"/>
      <c r="H66" s="628" t="s">
        <v>1028</v>
      </c>
      <c r="I66" s="624">
        <v>2731134.48</v>
      </c>
      <c r="J66" s="624" t="s">
        <v>1013</v>
      </c>
      <c r="K66" s="643"/>
      <c r="L66" s="644">
        <f t="shared" si="0"/>
        <v>0</v>
      </c>
      <c r="M66" s="642" t="s">
        <v>1013</v>
      </c>
      <c r="N66" s="642" t="s">
        <v>1013</v>
      </c>
      <c r="O66" s="728"/>
      <c r="P66" s="727"/>
      <c r="Q66" s="727"/>
      <c r="R66" s="727"/>
      <c r="S66" s="783"/>
      <c r="T66" s="783"/>
      <c r="U66" s="733"/>
      <c r="AN66" s="793"/>
      <c r="AO66" s="793"/>
    </row>
    <row r="67" spans="1:42" ht="42.75" customHeight="1" outlineLevel="1">
      <c r="A67" s="622" t="s">
        <v>1048</v>
      </c>
      <c r="B67" s="623" t="s">
        <v>1049</v>
      </c>
      <c r="C67" s="621" t="s">
        <v>1037</v>
      </c>
      <c r="D67" s="621" t="s">
        <v>1025</v>
      </c>
      <c r="E67" s="621" t="s">
        <v>1050</v>
      </c>
      <c r="F67" s="621" t="s">
        <v>1040</v>
      </c>
      <c r="G67" s="696"/>
      <c r="H67" s="628" t="s">
        <v>1028</v>
      </c>
      <c r="I67" s="624">
        <v>1124689.98</v>
      </c>
      <c r="J67" s="624" t="s">
        <v>1013</v>
      </c>
      <c r="K67" s="643"/>
      <c r="L67" s="644">
        <f t="shared" si="0"/>
        <v>0</v>
      </c>
      <c r="M67" s="642" t="s">
        <v>1013</v>
      </c>
      <c r="N67" s="642" t="s">
        <v>1013</v>
      </c>
      <c r="O67" s="727"/>
      <c r="P67" s="727"/>
      <c r="Q67" s="727"/>
      <c r="R67" s="727"/>
      <c r="S67" s="783"/>
      <c r="T67" s="783"/>
      <c r="U67" s="733"/>
      <c r="AN67" s="793"/>
      <c r="AO67" s="793"/>
    </row>
    <row r="68" spans="1:42" ht="42.75" customHeight="1" outlineLevel="1">
      <c r="A68" s="622" t="s">
        <v>1051</v>
      </c>
      <c r="B68" s="623" t="s">
        <v>1052</v>
      </c>
      <c r="C68" s="621" t="s">
        <v>1037</v>
      </c>
      <c r="D68" s="621" t="s">
        <v>1025</v>
      </c>
      <c r="E68" s="621" t="s">
        <v>1053</v>
      </c>
      <c r="F68" s="621" t="s">
        <v>1027</v>
      </c>
      <c r="G68" s="696"/>
      <c r="H68" s="628" t="s">
        <v>1028</v>
      </c>
      <c r="I68" s="624" t="s">
        <v>1013</v>
      </c>
      <c r="J68" s="624">
        <v>8321741.1100000003</v>
      </c>
      <c r="K68" s="642" t="s">
        <v>1013</v>
      </c>
      <c r="L68" s="642" t="s">
        <v>1013</v>
      </c>
      <c r="M68" s="643"/>
      <c r="N68" s="626">
        <f>M68*J68</f>
        <v>0</v>
      </c>
      <c r="O68" s="727"/>
      <c r="P68" s="727"/>
      <c r="Q68" s="727"/>
      <c r="R68" s="727"/>
      <c r="S68" s="783"/>
      <c r="T68" s="783"/>
      <c r="U68" s="733"/>
      <c r="AN68" s="793"/>
      <c r="AO68" s="793"/>
    </row>
    <row r="69" spans="1:42" ht="42.75" customHeight="1" outlineLevel="1">
      <c r="A69" s="622" t="s">
        <v>1054</v>
      </c>
      <c r="B69" s="623" t="s">
        <v>1055</v>
      </c>
      <c r="C69" s="621" t="s">
        <v>1037</v>
      </c>
      <c r="D69" s="621" t="s">
        <v>1034</v>
      </c>
      <c r="E69" s="621" t="s">
        <v>1026</v>
      </c>
      <c r="F69" s="621" t="s">
        <v>1027</v>
      </c>
      <c r="G69" s="696"/>
      <c r="H69" s="628" t="s">
        <v>1028</v>
      </c>
      <c r="I69" s="624">
        <v>3282774.63</v>
      </c>
      <c r="J69" s="624">
        <v>9093394.3100000005</v>
      </c>
      <c r="K69" s="643"/>
      <c r="L69" s="644">
        <f t="shared" ref="L69:L74" si="1">K69*I69</f>
        <v>0</v>
      </c>
      <c r="M69" s="643"/>
      <c r="N69" s="626">
        <f>M69*J69</f>
        <v>0</v>
      </c>
      <c r="O69" s="728"/>
      <c r="P69" s="727"/>
      <c r="Q69" s="727"/>
      <c r="R69" s="727"/>
      <c r="S69" s="783"/>
      <c r="T69" s="783"/>
      <c r="U69" s="733"/>
      <c r="AN69" s="806">
        <v>911150</v>
      </c>
      <c r="AO69" s="806">
        <v>944150</v>
      </c>
    </row>
    <row r="70" spans="1:42" ht="42.75" customHeight="1" outlineLevel="1">
      <c r="A70" s="622" t="s">
        <v>1056</v>
      </c>
      <c r="B70" s="623" t="s">
        <v>1057</v>
      </c>
      <c r="C70" s="621" t="s">
        <v>1037</v>
      </c>
      <c r="D70" s="621" t="s">
        <v>1034</v>
      </c>
      <c r="E70" s="621" t="s">
        <v>1031</v>
      </c>
      <c r="F70" s="621" t="s">
        <v>1027</v>
      </c>
      <c r="G70" s="696"/>
      <c r="H70" s="628" t="s">
        <v>1028</v>
      </c>
      <c r="I70" s="624">
        <v>3069265.2</v>
      </c>
      <c r="J70" s="624">
        <v>10517487.869999999</v>
      </c>
      <c r="K70" s="643"/>
      <c r="L70" s="644">
        <f t="shared" si="1"/>
        <v>0</v>
      </c>
      <c r="M70" s="643"/>
      <c r="N70" s="626">
        <f>M70*J70</f>
        <v>0</v>
      </c>
      <c r="O70" s="728"/>
      <c r="P70" s="727"/>
      <c r="Q70" s="727"/>
      <c r="R70" s="727"/>
      <c r="S70" s="783"/>
      <c r="T70" s="783"/>
      <c r="U70" s="733"/>
      <c r="AN70" s="806">
        <v>911170</v>
      </c>
      <c r="AO70" s="806">
        <v>944170</v>
      </c>
    </row>
    <row r="71" spans="1:42" ht="42.75" customHeight="1" outlineLevel="1">
      <c r="A71" s="622" t="s">
        <v>1056</v>
      </c>
      <c r="B71" s="623" t="s">
        <v>1057</v>
      </c>
      <c r="C71" s="621" t="s">
        <v>1037</v>
      </c>
      <c r="D71" s="621" t="s">
        <v>1034</v>
      </c>
      <c r="E71" s="621" t="s">
        <v>1031</v>
      </c>
      <c r="F71" s="621" t="s">
        <v>1027</v>
      </c>
      <c r="G71" s="696"/>
      <c r="H71" s="628" t="s">
        <v>1028</v>
      </c>
      <c r="I71" s="624">
        <v>3069265.2</v>
      </c>
      <c r="J71" s="624">
        <v>10517487.869999999</v>
      </c>
      <c r="K71" s="643"/>
      <c r="L71" s="644">
        <f t="shared" si="1"/>
        <v>0</v>
      </c>
      <c r="M71" s="643"/>
      <c r="N71" s="626">
        <f>M71*J71</f>
        <v>0</v>
      </c>
      <c r="O71" s="728"/>
      <c r="P71" s="727"/>
      <c r="Q71" s="727"/>
      <c r="R71" s="727"/>
      <c r="S71" s="783"/>
      <c r="T71" s="783"/>
      <c r="U71" s="733"/>
      <c r="AN71" s="806">
        <v>911195</v>
      </c>
      <c r="AO71" s="806">
        <v>944195</v>
      </c>
    </row>
    <row r="72" spans="1:42" ht="42.75" customHeight="1" outlineLevel="1">
      <c r="A72" s="622" t="s">
        <v>1058</v>
      </c>
      <c r="B72" s="623" t="s">
        <v>1059</v>
      </c>
      <c r="C72" s="621" t="s">
        <v>1037</v>
      </c>
      <c r="D72" s="621" t="s">
        <v>1034</v>
      </c>
      <c r="E72" s="621" t="s">
        <v>1031</v>
      </c>
      <c r="F72" s="621" t="s">
        <v>1040</v>
      </c>
      <c r="G72" s="696"/>
      <c r="H72" s="628" t="s">
        <v>1028</v>
      </c>
      <c r="I72" s="624">
        <v>3301648.89</v>
      </c>
      <c r="J72" s="624" t="s">
        <v>1013</v>
      </c>
      <c r="K72" s="643"/>
      <c r="L72" s="644">
        <f t="shared" si="1"/>
        <v>0</v>
      </c>
      <c r="M72" s="642" t="s">
        <v>1013</v>
      </c>
      <c r="N72" s="642" t="s">
        <v>1013</v>
      </c>
      <c r="O72" s="727"/>
      <c r="P72" s="727"/>
      <c r="Q72" s="727"/>
      <c r="R72" s="727"/>
      <c r="S72" s="783"/>
      <c r="T72" s="783"/>
      <c r="U72" s="733"/>
      <c r="AN72" s="806">
        <v>911270</v>
      </c>
      <c r="AO72" s="793"/>
    </row>
    <row r="73" spans="1:42" ht="42.75" customHeight="1" outlineLevel="1">
      <c r="A73" s="622" t="s">
        <v>1058</v>
      </c>
      <c r="B73" s="623" t="s">
        <v>1059</v>
      </c>
      <c r="C73" s="621" t="s">
        <v>1037</v>
      </c>
      <c r="D73" s="621" t="s">
        <v>1034</v>
      </c>
      <c r="E73" s="621" t="s">
        <v>1031</v>
      </c>
      <c r="F73" s="621" t="s">
        <v>1040</v>
      </c>
      <c r="G73" s="696"/>
      <c r="H73" s="628" t="s">
        <v>1028</v>
      </c>
      <c r="I73" s="624">
        <v>3301648.89</v>
      </c>
      <c r="J73" s="624" t="s">
        <v>1013</v>
      </c>
      <c r="K73" s="643"/>
      <c r="L73" s="644">
        <f t="shared" si="1"/>
        <v>0</v>
      </c>
      <c r="M73" s="642" t="s">
        <v>1013</v>
      </c>
      <c r="N73" s="642" t="s">
        <v>1013</v>
      </c>
      <c r="O73" s="727"/>
      <c r="P73" s="727"/>
      <c r="Q73" s="727"/>
      <c r="R73" s="727"/>
      <c r="S73" s="783"/>
      <c r="T73" s="783"/>
      <c r="U73" s="733"/>
      <c r="AN73" s="806">
        <v>911295</v>
      </c>
      <c r="AO73" s="793"/>
    </row>
    <row r="74" spans="1:42" ht="42.75" customHeight="1" outlineLevel="1">
      <c r="A74" s="622" t="s">
        <v>1060</v>
      </c>
      <c r="B74" s="623" t="s">
        <v>1061</v>
      </c>
      <c r="C74" s="621" t="s">
        <v>1037</v>
      </c>
      <c r="D74" s="621" t="s">
        <v>1034</v>
      </c>
      <c r="E74" s="621" t="s">
        <v>1050</v>
      </c>
      <c r="F74" s="621" t="s">
        <v>1027</v>
      </c>
      <c r="G74" s="696"/>
      <c r="H74" s="628" t="s">
        <v>1028</v>
      </c>
      <c r="I74" s="624">
        <v>3291913.53</v>
      </c>
      <c r="J74" s="624">
        <v>12034337.33</v>
      </c>
      <c r="K74" s="643"/>
      <c r="L74" s="644">
        <f t="shared" si="1"/>
        <v>0</v>
      </c>
      <c r="M74" s="643"/>
      <c r="N74" s="626">
        <f>M74*J74</f>
        <v>0</v>
      </c>
      <c r="O74" s="728"/>
      <c r="P74" s="727"/>
      <c r="Q74" s="727"/>
      <c r="R74" s="727"/>
      <c r="S74" s="783"/>
      <c r="T74" s="783"/>
      <c r="U74" s="733"/>
      <c r="AN74" s="806">
        <v>9111120</v>
      </c>
      <c r="AO74" s="806">
        <v>9441120</v>
      </c>
    </row>
    <row r="75" spans="1:42" ht="18" customHeight="1" outlineLevel="1">
      <c r="A75" s="656"/>
      <c r="B75" s="729"/>
      <c r="C75" s="729"/>
      <c r="D75" s="729"/>
      <c r="E75" s="729"/>
      <c r="F75" s="729"/>
      <c r="G75" s="729"/>
      <c r="H75" s="729"/>
      <c r="I75" s="727"/>
      <c r="J75" s="727"/>
      <c r="K75" s="664" t="s">
        <v>1062</v>
      </c>
      <c r="L75" s="665">
        <f>SUBTOTAL(109,L59:L74)</f>
        <v>0</v>
      </c>
      <c r="M75" s="664" t="s">
        <v>1062</v>
      </c>
      <c r="N75" s="666">
        <f>SUBTOTAL(109,N59:N74)</f>
        <v>361216.47119999997</v>
      </c>
      <c r="O75" s="730"/>
      <c r="P75" s="670"/>
      <c r="Q75" s="731"/>
      <c r="R75" s="730"/>
      <c r="S75" s="783"/>
      <c r="T75" s="783"/>
    </row>
    <row r="76" spans="1:42" ht="36" customHeight="1">
      <c r="A76" s="656"/>
      <c r="B76" s="729"/>
      <c r="C76" s="729"/>
      <c r="D76" s="729"/>
      <c r="E76" s="729"/>
      <c r="F76" s="729"/>
      <c r="G76" s="729"/>
      <c r="H76" s="729"/>
      <c r="I76" s="727"/>
      <c r="J76" s="727"/>
      <c r="K76" s="664" t="s">
        <v>1063</v>
      </c>
      <c r="L76" s="667">
        <f>L75+N75</f>
        <v>361216.47119999997</v>
      </c>
      <c r="M76" s="668"/>
      <c r="N76" s="668"/>
      <c r="O76" s="668"/>
      <c r="P76" s="668"/>
      <c r="Q76" s="668"/>
      <c r="R76" s="772"/>
      <c r="S76" s="783"/>
      <c r="T76" s="783"/>
    </row>
    <row r="77" spans="1:42" ht="18" customHeight="1">
      <c r="A77" s="656"/>
      <c r="B77" s="729"/>
      <c r="C77" s="729"/>
      <c r="D77" s="729"/>
      <c r="E77" s="729"/>
      <c r="F77" s="729"/>
      <c r="G77" s="729"/>
      <c r="H77" s="729"/>
      <c r="I77" s="727"/>
      <c r="J77" s="727"/>
      <c r="K77" s="670"/>
      <c r="L77" s="704"/>
      <c r="M77" s="668"/>
      <c r="N77" s="668"/>
      <c r="O77" s="668"/>
      <c r="P77" s="668"/>
      <c r="Q77" s="668"/>
      <c r="R77" s="772"/>
      <c r="S77" s="783"/>
      <c r="T77" s="783"/>
    </row>
    <row r="78" spans="1:42" s="672" customFormat="1" ht="18" customHeight="1">
      <c r="A78" s="1010" t="s">
        <v>1064</v>
      </c>
      <c r="B78" s="1010"/>
      <c r="C78" s="1010"/>
      <c r="D78" s="1010"/>
      <c r="E78" s="1010"/>
      <c r="F78" s="1010"/>
      <c r="G78" s="1010"/>
      <c r="H78" s="1010"/>
      <c r="I78" s="1010"/>
      <c r="J78" s="1010"/>
      <c r="K78" s="1010"/>
      <c r="L78" s="1010"/>
      <c r="M78" s="1010"/>
      <c r="N78" s="1010"/>
      <c r="O78" s="1010"/>
      <c r="P78" s="1010"/>
      <c r="Q78" s="1010"/>
      <c r="R78" s="678"/>
      <c r="S78" s="784"/>
      <c r="T78" s="783"/>
      <c r="U78" s="684"/>
      <c r="AN78" s="789"/>
      <c r="AO78" s="789"/>
      <c r="AP78" s="789"/>
    </row>
    <row r="79" spans="1:42" ht="15" hidden="1" customHeight="1" outlineLevel="1">
      <c r="A79" s="1040" t="s">
        <v>1007</v>
      </c>
      <c r="B79" s="1040" t="s">
        <v>1008</v>
      </c>
      <c r="C79" s="1040" t="s">
        <v>1065</v>
      </c>
      <c r="D79" s="1040" t="s">
        <v>1066</v>
      </c>
      <c r="E79" s="1040" t="s">
        <v>1011</v>
      </c>
      <c r="F79" s="1040" t="s">
        <v>1067</v>
      </c>
      <c r="G79" s="1040" t="s">
        <v>1068</v>
      </c>
      <c r="H79" s="1025" t="s">
        <v>750</v>
      </c>
      <c r="I79" s="1025" t="s">
        <v>1014</v>
      </c>
      <c r="J79" s="1053"/>
      <c r="K79" s="1049"/>
      <c r="L79" s="1025" t="s">
        <v>1015</v>
      </c>
      <c r="M79" s="1049"/>
      <c r="N79" s="1025" t="s">
        <v>1069</v>
      </c>
      <c r="O79" s="1049"/>
      <c r="P79" s="1025" t="s">
        <v>1070</v>
      </c>
      <c r="Q79" s="1049"/>
      <c r="R79" s="721"/>
      <c r="S79" s="783"/>
      <c r="T79" s="783"/>
      <c r="U79" s="638"/>
    </row>
    <row r="80" spans="1:42" ht="30" hidden="1" customHeight="1" outlineLevel="1">
      <c r="A80" s="1041"/>
      <c r="B80" s="1041"/>
      <c r="C80" s="1041"/>
      <c r="D80" s="1041"/>
      <c r="E80" s="1041"/>
      <c r="F80" s="1041"/>
      <c r="G80" s="1041"/>
      <c r="H80" s="1025"/>
      <c r="I80" s="635" t="s">
        <v>1017</v>
      </c>
      <c r="J80" s="631" t="s">
        <v>1069</v>
      </c>
      <c r="K80" s="631" t="s">
        <v>1070</v>
      </c>
      <c r="L80" s="639" t="s">
        <v>1018</v>
      </c>
      <c r="M80" s="640" t="s">
        <v>1019</v>
      </c>
      <c r="N80" s="639" t="s">
        <v>1018</v>
      </c>
      <c r="O80" s="640" t="s">
        <v>1019</v>
      </c>
      <c r="P80" s="639" t="s">
        <v>1018</v>
      </c>
      <c r="Q80" s="640" t="s">
        <v>1019</v>
      </c>
      <c r="R80" s="724"/>
      <c r="S80" s="783"/>
      <c r="T80" s="783"/>
      <c r="U80" s="638"/>
    </row>
    <row r="81" spans="1:42" s="697" customFormat="1" ht="17.25" hidden="1" customHeight="1" outlineLevel="1">
      <c r="A81" s="725">
        <v>1</v>
      </c>
      <c r="B81" s="628">
        <v>2</v>
      </c>
      <c r="C81" s="628"/>
      <c r="D81" s="628"/>
      <c r="E81" s="628"/>
      <c r="F81" s="628"/>
      <c r="G81" s="628"/>
      <c r="H81" s="628" t="s">
        <v>1028</v>
      </c>
      <c r="I81" s="628">
        <v>3</v>
      </c>
      <c r="J81" s="641">
        <v>4</v>
      </c>
      <c r="K81" s="628">
        <v>5</v>
      </c>
      <c r="L81" s="628">
        <v>7</v>
      </c>
      <c r="M81" s="641">
        <v>8</v>
      </c>
      <c r="N81" s="628">
        <v>9</v>
      </c>
      <c r="O81" s="628">
        <v>10</v>
      </c>
      <c r="P81" s="628">
        <v>11</v>
      </c>
      <c r="Q81" s="628">
        <v>12</v>
      </c>
      <c r="R81" s="726"/>
      <c r="S81" s="783"/>
      <c r="T81" s="783"/>
      <c r="U81" s="767"/>
      <c r="AN81" s="794" t="s">
        <v>1071</v>
      </c>
      <c r="AO81" s="794" t="s">
        <v>1072</v>
      </c>
      <c r="AP81" s="794" t="s">
        <v>1073</v>
      </c>
    </row>
    <row r="82" spans="1:42" ht="47.25" hidden="1" customHeight="1" outlineLevel="1">
      <c r="A82" s="622" t="s">
        <v>1074</v>
      </c>
      <c r="B82" s="623" t="s">
        <v>1075</v>
      </c>
      <c r="C82" s="621" t="s">
        <v>1076</v>
      </c>
      <c r="D82" s="621" t="s">
        <v>1077</v>
      </c>
      <c r="E82" s="621" t="s">
        <v>1026</v>
      </c>
      <c r="F82" s="621" t="s">
        <v>1078</v>
      </c>
      <c r="G82" s="625" t="s">
        <v>1079</v>
      </c>
      <c r="H82" s="628" t="s">
        <v>1028</v>
      </c>
      <c r="I82" s="642" t="s">
        <v>1013</v>
      </c>
      <c r="J82" s="642">
        <v>9349105.3900000006</v>
      </c>
      <c r="K82" s="642" t="s">
        <v>1013</v>
      </c>
      <c r="L82" s="634" t="s">
        <v>1013</v>
      </c>
      <c r="M82" s="634" t="s">
        <v>1013</v>
      </c>
      <c r="N82" s="643"/>
      <c r="O82" s="644">
        <f t="shared" ref="O82:O95" si="2">N82*J82</f>
        <v>0</v>
      </c>
      <c r="P82" s="642" t="s">
        <v>1013</v>
      </c>
      <c r="Q82" s="642" t="s">
        <v>1013</v>
      </c>
      <c r="R82" s="727"/>
      <c r="S82" s="783"/>
      <c r="T82" s="783"/>
      <c r="U82" s="733"/>
      <c r="AO82" s="795">
        <v>10150</v>
      </c>
    </row>
    <row r="83" spans="1:42" ht="47.25" hidden="1" customHeight="1" outlineLevel="1">
      <c r="A83" s="622" t="s">
        <v>1080</v>
      </c>
      <c r="B83" s="623" t="s">
        <v>1081</v>
      </c>
      <c r="C83" s="621" t="s">
        <v>1076</v>
      </c>
      <c r="D83" s="621" t="s">
        <v>1077</v>
      </c>
      <c r="E83" s="621" t="s">
        <v>1031</v>
      </c>
      <c r="F83" s="621" t="s">
        <v>1078</v>
      </c>
      <c r="G83" s="625" t="s">
        <v>1079</v>
      </c>
      <c r="H83" s="628" t="s">
        <v>1028</v>
      </c>
      <c r="I83" s="642" t="s">
        <v>1013</v>
      </c>
      <c r="J83" s="642">
        <v>7271859.2000000002</v>
      </c>
      <c r="K83" s="642" t="s">
        <v>1013</v>
      </c>
      <c r="L83" s="634" t="s">
        <v>1013</v>
      </c>
      <c r="M83" s="634" t="s">
        <v>1013</v>
      </c>
      <c r="N83" s="643"/>
      <c r="O83" s="644">
        <f t="shared" si="2"/>
        <v>0</v>
      </c>
      <c r="P83" s="642" t="s">
        <v>1013</v>
      </c>
      <c r="Q83" s="642" t="s">
        <v>1013</v>
      </c>
      <c r="R83" s="727"/>
      <c r="S83" s="783"/>
      <c r="T83" s="783"/>
      <c r="U83" s="733"/>
      <c r="AO83" s="804">
        <v>10170</v>
      </c>
    </row>
    <row r="84" spans="1:42" ht="47.25" hidden="1" customHeight="1" outlineLevel="1">
      <c r="A84" s="622" t="s">
        <v>1080</v>
      </c>
      <c r="B84" s="623" t="s">
        <v>1081</v>
      </c>
      <c r="C84" s="621" t="s">
        <v>1076</v>
      </c>
      <c r="D84" s="621" t="s">
        <v>1077</v>
      </c>
      <c r="E84" s="621" t="s">
        <v>1031</v>
      </c>
      <c r="F84" s="621" t="s">
        <v>1078</v>
      </c>
      <c r="G84" s="625" t="s">
        <v>1079</v>
      </c>
      <c r="H84" s="628" t="s">
        <v>1028</v>
      </c>
      <c r="I84" s="642" t="s">
        <v>1013</v>
      </c>
      <c r="J84" s="642">
        <v>7271859.2000000002</v>
      </c>
      <c r="K84" s="642" t="s">
        <v>1013</v>
      </c>
      <c r="L84" s="634" t="s">
        <v>1013</v>
      </c>
      <c r="M84" s="634" t="s">
        <v>1013</v>
      </c>
      <c r="N84" s="643"/>
      <c r="O84" s="644">
        <f t="shared" si="2"/>
        <v>0</v>
      </c>
      <c r="P84" s="642" t="s">
        <v>1013</v>
      </c>
      <c r="Q84" s="642" t="s">
        <v>1013</v>
      </c>
      <c r="R84" s="727"/>
      <c r="S84" s="783"/>
      <c r="T84" s="783"/>
      <c r="U84" s="733"/>
      <c r="AO84" s="804">
        <v>10195</v>
      </c>
    </row>
    <row r="85" spans="1:42" ht="47.25" hidden="1" customHeight="1" outlineLevel="1">
      <c r="A85" s="622" t="s">
        <v>1082</v>
      </c>
      <c r="B85" s="623" t="s">
        <v>1083</v>
      </c>
      <c r="C85" s="621" t="s">
        <v>1076</v>
      </c>
      <c r="D85" s="621" t="s">
        <v>1077</v>
      </c>
      <c r="E85" s="621" t="s">
        <v>1031</v>
      </c>
      <c r="F85" s="621" t="s">
        <v>1084</v>
      </c>
      <c r="G85" s="625" t="s">
        <v>1079</v>
      </c>
      <c r="H85" s="628" t="s">
        <v>1028</v>
      </c>
      <c r="I85" s="642" t="s">
        <v>1013</v>
      </c>
      <c r="J85" s="642">
        <v>15896820.529999999</v>
      </c>
      <c r="K85" s="642" t="s">
        <v>1013</v>
      </c>
      <c r="L85" s="634" t="s">
        <v>1013</v>
      </c>
      <c r="M85" s="634" t="s">
        <v>1013</v>
      </c>
      <c r="N85" s="643"/>
      <c r="O85" s="644">
        <f t="shared" si="2"/>
        <v>0</v>
      </c>
      <c r="P85" s="642" t="s">
        <v>1013</v>
      </c>
      <c r="Q85" s="642" t="s">
        <v>1013</v>
      </c>
      <c r="R85" s="727"/>
      <c r="S85" s="783"/>
      <c r="T85" s="783"/>
      <c r="U85" s="733"/>
      <c r="AO85" s="804">
        <v>10370</v>
      </c>
    </row>
    <row r="86" spans="1:42" ht="47.25" hidden="1" customHeight="1" outlineLevel="1">
      <c r="A86" s="622" t="s">
        <v>1082</v>
      </c>
      <c r="B86" s="623" t="s">
        <v>1083</v>
      </c>
      <c r="C86" s="621" t="s">
        <v>1076</v>
      </c>
      <c r="D86" s="621" t="s">
        <v>1077</v>
      </c>
      <c r="E86" s="621" t="s">
        <v>1031</v>
      </c>
      <c r="F86" s="621" t="s">
        <v>1084</v>
      </c>
      <c r="G86" s="625" t="s">
        <v>1079</v>
      </c>
      <c r="H86" s="628" t="s">
        <v>1028</v>
      </c>
      <c r="I86" s="642" t="s">
        <v>1013</v>
      </c>
      <c r="J86" s="642">
        <v>15896820.529999999</v>
      </c>
      <c r="K86" s="642" t="s">
        <v>1013</v>
      </c>
      <c r="L86" s="634" t="s">
        <v>1013</v>
      </c>
      <c r="M86" s="634" t="s">
        <v>1013</v>
      </c>
      <c r="N86" s="643"/>
      <c r="O86" s="644">
        <f t="shared" si="2"/>
        <v>0</v>
      </c>
      <c r="P86" s="642" t="s">
        <v>1013</v>
      </c>
      <c r="Q86" s="642" t="s">
        <v>1013</v>
      </c>
      <c r="R86" s="727"/>
      <c r="S86" s="783"/>
      <c r="T86" s="783"/>
      <c r="U86" s="733"/>
      <c r="AO86" s="804">
        <v>10395</v>
      </c>
    </row>
    <row r="87" spans="1:42" ht="47.25" hidden="1" customHeight="1" outlineLevel="1">
      <c r="A87" s="622" t="s">
        <v>1085</v>
      </c>
      <c r="B87" s="623" t="s">
        <v>1086</v>
      </c>
      <c r="C87" s="621" t="s">
        <v>1076</v>
      </c>
      <c r="D87" s="621" t="s">
        <v>1077</v>
      </c>
      <c r="E87" s="621" t="s">
        <v>1050</v>
      </c>
      <c r="F87" s="621" t="s">
        <v>1078</v>
      </c>
      <c r="G87" s="625" t="s">
        <v>1079</v>
      </c>
      <c r="H87" s="628" t="s">
        <v>1028</v>
      </c>
      <c r="I87" s="642">
        <v>6710540.7400000002</v>
      </c>
      <c r="J87" s="642">
        <v>7541625.9199999999</v>
      </c>
      <c r="K87" s="642" t="s">
        <v>1013</v>
      </c>
      <c r="L87" s="643"/>
      <c r="M87" s="644">
        <f t="shared" ref="M87:M92" si="3">L87*I87</f>
        <v>0</v>
      </c>
      <c r="N87" s="643"/>
      <c r="O87" s="644">
        <f t="shared" si="2"/>
        <v>0</v>
      </c>
      <c r="P87" s="642" t="s">
        <v>1013</v>
      </c>
      <c r="Q87" s="642" t="s">
        <v>1013</v>
      </c>
      <c r="R87" s="727"/>
      <c r="S87" s="783"/>
      <c r="T87" s="783"/>
      <c r="U87" s="733"/>
      <c r="AO87" s="804">
        <v>101120</v>
      </c>
      <c r="AP87" s="805"/>
    </row>
    <row r="88" spans="1:42" ht="47.25" hidden="1" customHeight="1" outlineLevel="1">
      <c r="A88" s="622" t="s">
        <v>1085</v>
      </c>
      <c r="B88" s="623" t="s">
        <v>1086</v>
      </c>
      <c r="C88" s="621" t="s">
        <v>1076</v>
      </c>
      <c r="D88" s="621" t="s">
        <v>1077</v>
      </c>
      <c r="E88" s="621" t="s">
        <v>1050</v>
      </c>
      <c r="F88" s="621" t="s">
        <v>1078</v>
      </c>
      <c r="G88" s="625" t="s">
        <v>1079</v>
      </c>
      <c r="H88" s="628" t="s">
        <v>1028</v>
      </c>
      <c r="I88" s="642">
        <v>6710540.7400000002</v>
      </c>
      <c r="J88" s="642">
        <v>7541625.9199999999</v>
      </c>
      <c r="K88" s="642" t="s">
        <v>1013</v>
      </c>
      <c r="L88" s="643"/>
      <c r="M88" s="644">
        <f t="shared" si="3"/>
        <v>0</v>
      </c>
      <c r="N88" s="643"/>
      <c r="O88" s="644">
        <f t="shared" si="2"/>
        <v>0</v>
      </c>
      <c r="P88" s="642" t="s">
        <v>1013</v>
      </c>
      <c r="Q88" s="642" t="s">
        <v>1013</v>
      </c>
      <c r="R88" s="727"/>
      <c r="S88" s="783"/>
      <c r="T88" s="783"/>
      <c r="U88" s="733"/>
      <c r="AO88" s="804">
        <v>101150</v>
      </c>
      <c r="AP88" s="805"/>
    </row>
    <row r="89" spans="1:42" ht="47.25" hidden="1" customHeight="1" outlineLevel="1">
      <c r="A89" s="622" t="s">
        <v>1085</v>
      </c>
      <c r="B89" s="623" t="s">
        <v>1086</v>
      </c>
      <c r="C89" s="621" t="s">
        <v>1076</v>
      </c>
      <c r="D89" s="621" t="s">
        <v>1077</v>
      </c>
      <c r="E89" s="621" t="s">
        <v>1050</v>
      </c>
      <c r="F89" s="621" t="s">
        <v>1078</v>
      </c>
      <c r="G89" s="625" t="s">
        <v>1079</v>
      </c>
      <c r="H89" s="628" t="s">
        <v>1028</v>
      </c>
      <c r="I89" s="642">
        <v>6710540.7400000002</v>
      </c>
      <c r="J89" s="642">
        <v>7541625.9199999999</v>
      </c>
      <c r="K89" s="642" t="s">
        <v>1013</v>
      </c>
      <c r="L89" s="643"/>
      <c r="M89" s="644">
        <f t="shared" si="3"/>
        <v>0</v>
      </c>
      <c r="N89" s="643"/>
      <c r="O89" s="644">
        <f t="shared" si="2"/>
        <v>0</v>
      </c>
      <c r="P89" s="642" t="s">
        <v>1013</v>
      </c>
      <c r="Q89" s="642" t="s">
        <v>1013</v>
      </c>
      <c r="R89" s="727"/>
      <c r="S89" s="783"/>
      <c r="T89" s="783"/>
      <c r="U89" s="733"/>
      <c r="AO89" s="804">
        <v>101185</v>
      </c>
      <c r="AP89" s="805"/>
    </row>
    <row r="90" spans="1:42" ht="47.25" hidden="1" customHeight="1" outlineLevel="1">
      <c r="A90" s="622" t="s">
        <v>1087</v>
      </c>
      <c r="B90" s="623" t="s">
        <v>1088</v>
      </c>
      <c r="C90" s="621" t="s">
        <v>1076</v>
      </c>
      <c r="D90" s="621" t="s">
        <v>1077</v>
      </c>
      <c r="E90" s="621" t="s">
        <v>1050</v>
      </c>
      <c r="F90" s="621" t="s">
        <v>1089</v>
      </c>
      <c r="G90" s="625" t="s">
        <v>1079</v>
      </c>
      <c r="H90" s="628" t="s">
        <v>1028</v>
      </c>
      <c r="I90" s="642">
        <v>2828290.43</v>
      </c>
      <c r="J90" s="642">
        <v>12965236.49</v>
      </c>
      <c r="K90" s="642">
        <v>14116718.85</v>
      </c>
      <c r="L90" s="643"/>
      <c r="M90" s="644">
        <f t="shared" si="3"/>
        <v>0</v>
      </c>
      <c r="N90" s="643"/>
      <c r="O90" s="644">
        <f t="shared" si="2"/>
        <v>0</v>
      </c>
      <c r="P90" s="643"/>
      <c r="Q90" s="645">
        <f t="shared" ref="Q90:Q99" si="4">P90*K90</f>
        <v>0</v>
      </c>
      <c r="R90" s="728"/>
      <c r="S90" s="783"/>
      <c r="T90" s="783"/>
      <c r="U90" s="733"/>
      <c r="AO90" s="804">
        <v>102120</v>
      </c>
      <c r="AP90" s="804">
        <v>202120</v>
      </c>
    </row>
    <row r="91" spans="1:42" ht="47.25" hidden="1" customHeight="1" outlineLevel="1">
      <c r="A91" s="622" t="s">
        <v>1087</v>
      </c>
      <c r="B91" s="623" t="s">
        <v>1088</v>
      </c>
      <c r="C91" s="621" t="s">
        <v>1076</v>
      </c>
      <c r="D91" s="621" t="s">
        <v>1077</v>
      </c>
      <c r="E91" s="621" t="s">
        <v>1050</v>
      </c>
      <c r="F91" s="621" t="s">
        <v>1089</v>
      </c>
      <c r="G91" s="625" t="s">
        <v>1079</v>
      </c>
      <c r="H91" s="628" t="s">
        <v>1028</v>
      </c>
      <c r="I91" s="642">
        <v>2828290.43</v>
      </c>
      <c r="J91" s="642">
        <v>12965236.49</v>
      </c>
      <c r="K91" s="642">
        <v>14116718.85</v>
      </c>
      <c r="L91" s="643"/>
      <c r="M91" s="644">
        <f t="shared" si="3"/>
        <v>0</v>
      </c>
      <c r="N91" s="643"/>
      <c r="O91" s="644">
        <f t="shared" si="2"/>
        <v>0</v>
      </c>
      <c r="P91" s="643"/>
      <c r="Q91" s="645">
        <f t="shared" si="4"/>
        <v>0</v>
      </c>
      <c r="R91" s="728"/>
      <c r="S91" s="783"/>
      <c r="T91" s="783"/>
      <c r="U91" s="733"/>
      <c r="AO91" s="804">
        <v>102150</v>
      </c>
      <c r="AP91" s="804">
        <v>202150</v>
      </c>
    </row>
    <row r="92" spans="1:42" ht="47.25" hidden="1" customHeight="1" outlineLevel="1">
      <c r="A92" s="622" t="s">
        <v>1087</v>
      </c>
      <c r="B92" s="623" t="s">
        <v>1088</v>
      </c>
      <c r="C92" s="621" t="s">
        <v>1076</v>
      </c>
      <c r="D92" s="621" t="s">
        <v>1077</v>
      </c>
      <c r="E92" s="621" t="s">
        <v>1050</v>
      </c>
      <c r="F92" s="621" t="s">
        <v>1089</v>
      </c>
      <c r="G92" s="625" t="s">
        <v>1079</v>
      </c>
      <c r="H92" s="628" t="s">
        <v>1028</v>
      </c>
      <c r="I92" s="642">
        <v>2828290.43</v>
      </c>
      <c r="J92" s="642">
        <v>12965236.49</v>
      </c>
      <c r="K92" s="642">
        <v>14116718.85</v>
      </c>
      <c r="L92" s="643"/>
      <c r="M92" s="644">
        <f t="shared" si="3"/>
        <v>0</v>
      </c>
      <c r="N92" s="643"/>
      <c r="O92" s="644">
        <f t="shared" si="2"/>
        <v>0</v>
      </c>
      <c r="P92" s="643"/>
      <c r="Q92" s="645">
        <f t="shared" si="4"/>
        <v>0</v>
      </c>
      <c r="R92" s="728"/>
      <c r="S92" s="783"/>
      <c r="T92" s="783"/>
      <c r="U92" s="733"/>
      <c r="AO92" s="804">
        <v>102185</v>
      </c>
      <c r="AP92" s="804">
        <v>202185</v>
      </c>
    </row>
    <row r="93" spans="1:42" ht="47.25" hidden="1" customHeight="1" outlineLevel="1">
      <c r="A93" s="622" t="s">
        <v>1090</v>
      </c>
      <c r="B93" s="623" t="s">
        <v>1091</v>
      </c>
      <c r="C93" s="621" t="s">
        <v>1076</v>
      </c>
      <c r="D93" s="621" t="s">
        <v>1077</v>
      </c>
      <c r="E93" s="621" t="s">
        <v>1050</v>
      </c>
      <c r="F93" s="621" t="s">
        <v>1084</v>
      </c>
      <c r="G93" s="625" t="s">
        <v>1079</v>
      </c>
      <c r="H93" s="628" t="s">
        <v>1028</v>
      </c>
      <c r="I93" s="642" t="s">
        <v>1013</v>
      </c>
      <c r="J93" s="642">
        <v>14209192.460000001</v>
      </c>
      <c r="K93" s="642">
        <v>19714526.859999999</v>
      </c>
      <c r="L93" s="634" t="s">
        <v>1013</v>
      </c>
      <c r="M93" s="634" t="s">
        <v>1013</v>
      </c>
      <c r="N93" s="643"/>
      <c r="O93" s="644">
        <f t="shared" si="2"/>
        <v>0</v>
      </c>
      <c r="P93" s="643"/>
      <c r="Q93" s="645">
        <f t="shared" si="4"/>
        <v>0</v>
      </c>
      <c r="R93" s="728"/>
      <c r="S93" s="783"/>
      <c r="T93" s="783"/>
      <c r="U93" s="733"/>
      <c r="AO93" s="804">
        <v>103120</v>
      </c>
      <c r="AP93" s="804">
        <v>203120</v>
      </c>
    </row>
    <row r="94" spans="1:42" ht="47.25" hidden="1" customHeight="1" outlineLevel="1">
      <c r="A94" s="622" t="s">
        <v>1090</v>
      </c>
      <c r="B94" s="623" t="s">
        <v>1091</v>
      </c>
      <c r="C94" s="621" t="s">
        <v>1076</v>
      </c>
      <c r="D94" s="621" t="s">
        <v>1077</v>
      </c>
      <c r="E94" s="621" t="s">
        <v>1050</v>
      </c>
      <c r="F94" s="621" t="s">
        <v>1084</v>
      </c>
      <c r="G94" s="625" t="s">
        <v>1079</v>
      </c>
      <c r="H94" s="628" t="s">
        <v>1028</v>
      </c>
      <c r="I94" s="642" t="s">
        <v>1013</v>
      </c>
      <c r="J94" s="642">
        <v>14209192.460000001</v>
      </c>
      <c r="K94" s="642">
        <v>19714526.859999999</v>
      </c>
      <c r="L94" s="634" t="s">
        <v>1013</v>
      </c>
      <c r="M94" s="634" t="s">
        <v>1013</v>
      </c>
      <c r="N94" s="643"/>
      <c r="O94" s="644">
        <f t="shared" si="2"/>
        <v>0</v>
      </c>
      <c r="P94" s="643"/>
      <c r="Q94" s="645">
        <f t="shared" si="4"/>
        <v>0</v>
      </c>
      <c r="R94" s="728"/>
      <c r="S94" s="783"/>
      <c r="T94" s="783"/>
      <c r="U94" s="733"/>
      <c r="AO94" s="804">
        <v>103150</v>
      </c>
      <c r="AP94" s="804">
        <v>203150</v>
      </c>
    </row>
    <row r="95" spans="1:42" ht="47.25" hidden="1" customHeight="1" outlineLevel="1">
      <c r="A95" s="622" t="s">
        <v>1090</v>
      </c>
      <c r="B95" s="623" t="s">
        <v>1091</v>
      </c>
      <c r="C95" s="621" t="s">
        <v>1076</v>
      </c>
      <c r="D95" s="621" t="s">
        <v>1077</v>
      </c>
      <c r="E95" s="621" t="s">
        <v>1050</v>
      </c>
      <c r="F95" s="621" t="s">
        <v>1084</v>
      </c>
      <c r="G95" s="625" t="s">
        <v>1079</v>
      </c>
      <c r="H95" s="628" t="s">
        <v>1028</v>
      </c>
      <c r="I95" s="642" t="s">
        <v>1013</v>
      </c>
      <c r="J95" s="642">
        <v>14209192.460000001</v>
      </c>
      <c r="K95" s="642">
        <v>19714526.859999999</v>
      </c>
      <c r="L95" s="634" t="s">
        <v>1013</v>
      </c>
      <c r="M95" s="634" t="s">
        <v>1013</v>
      </c>
      <c r="N95" s="643"/>
      <c r="O95" s="644">
        <f t="shared" si="2"/>
        <v>0</v>
      </c>
      <c r="P95" s="643"/>
      <c r="Q95" s="645">
        <f t="shared" si="4"/>
        <v>0</v>
      </c>
      <c r="R95" s="728"/>
      <c r="S95" s="783"/>
      <c r="T95" s="783"/>
      <c r="U95" s="733"/>
      <c r="AO95" s="804">
        <v>103185</v>
      </c>
      <c r="AP95" s="804">
        <v>203185</v>
      </c>
    </row>
    <row r="96" spans="1:42" s="697" customFormat="1" ht="60.75" hidden="1" customHeight="1" outlineLevel="1">
      <c r="A96" s="622" t="s">
        <v>1092</v>
      </c>
      <c r="B96" s="623" t="s">
        <v>1093</v>
      </c>
      <c r="C96" s="621" t="s">
        <v>1076</v>
      </c>
      <c r="D96" s="621" t="s">
        <v>1077</v>
      </c>
      <c r="E96" s="621" t="s">
        <v>1050</v>
      </c>
      <c r="F96" s="621" t="s">
        <v>1094</v>
      </c>
      <c r="G96" s="625" t="s">
        <v>1079</v>
      </c>
      <c r="H96" s="628" t="s">
        <v>1028</v>
      </c>
      <c r="I96" s="642" t="s">
        <v>1013</v>
      </c>
      <c r="J96" s="642" t="s">
        <v>1013</v>
      </c>
      <c r="K96" s="642">
        <v>23460632.09</v>
      </c>
      <c r="L96" s="646" t="s">
        <v>1013</v>
      </c>
      <c r="M96" s="646" t="s">
        <v>1013</v>
      </c>
      <c r="N96" s="646" t="s">
        <v>1013</v>
      </c>
      <c r="O96" s="646" t="s">
        <v>1013</v>
      </c>
      <c r="P96" s="643"/>
      <c r="Q96" s="645">
        <f t="shared" si="4"/>
        <v>0</v>
      </c>
      <c r="R96" s="728"/>
      <c r="S96" s="785"/>
      <c r="T96" s="785"/>
      <c r="U96" s="733"/>
      <c r="AN96" s="788"/>
      <c r="AO96" s="805"/>
      <c r="AP96" s="805"/>
    </row>
    <row r="97" spans="1:42" ht="47.25" hidden="1" customHeight="1" outlineLevel="1">
      <c r="A97" s="622" t="s">
        <v>1095</v>
      </c>
      <c r="B97" s="623" t="s">
        <v>1096</v>
      </c>
      <c r="C97" s="621" t="s">
        <v>1076</v>
      </c>
      <c r="D97" s="621" t="s">
        <v>1077</v>
      </c>
      <c r="E97" s="621" t="s">
        <v>1097</v>
      </c>
      <c r="F97" s="621" t="s">
        <v>1078</v>
      </c>
      <c r="G97" s="625" t="s">
        <v>1079</v>
      </c>
      <c r="H97" s="628" t="s">
        <v>1028</v>
      </c>
      <c r="I97" s="642">
        <v>7673285.2000000002</v>
      </c>
      <c r="J97" s="642">
        <v>7417942.54</v>
      </c>
      <c r="K97" s="642">
        <v>11255805.27</v>
      </c>
      <c r="L97" s="643"/>
      <c r="M97" s="644">
        <f>L97*I97</f>
        <v>0</v>
      </c>
      <c r="N97" s="643"/>
      <c r="O97" s="644">
        <f>N97*J97</f>
        <v>0</v>
      </c>
      <c r="P97" s="643"/>
      <c r="Q97" s="645">
        <f t="shared" si="4"/>
        <v>0</v>
      </c>
      <c r="R97" s="728"/>
      <c r="S97" s="783"/>
      <c r="T97" s="783"/>
      <c r="U97" s="733"/>
      <c r="AO97" s="804">
        <v>101240</v>
      </c>
      <c r="AP97" s="804">
        <v>201240</v>
      </c>
    </row>
    <row r="98" spans="1:42" ht="47.25" hidden="1" customHeight="1" outlineLevel="1">
      <c r="A98" s="622" t="s">
        <v>1098</v>
      </c>
      <c r="B98" s="623" t="s">
        <v>1099</v>
      </c>
      <c r="C98" s="621" t="s">
        <v>1076</v>
      </c>
      <c r="D98" s="621" t="s">
        <v>1077</v>
      </c>
      <c r="E98" s="621" t="s">
        <v>1097</v>
      </c>
      <c r="F98" s="621" t="s">
        <v>1089</v>
      </c>
      <c r="G98" s="625" t="s">
        <v>1079</v>
      </c>
      <c r="H98" s="628" t="s">
        <v>1028</v>
      </c>
      <c r="I98" s="642">
        <v>11243424.51</v>
      </c>
      <c r="J98" s="642">
        <v>12076885.48</v>
      </c>
      <c r="K98" s="642">
        <v>22901596.969999999</v>
      </c>
      <c r="L98" s="643"/>
      <c r="M98" s="644">
        <f>L98*I98</f>
        <v>0</v>
      </c>
      <c r="N98" s="643"/>
      <c r="O98" s="644">
        <f>N98*J98</f>
        <v>0</v>
      </c>
      <c r="P98" s="643"/>
      <c r="Q98" s="645">
        <f t="shared" si="4"/>
        <v>0</v>
      </c>
      <c r="R98" s="728"/>
      <c r="S98" s="783"/>
      <c r="T98" s="783"/>
      <c r="U98" s="733"/>
      <c r="AO98" s="804">
        <v>102240</v>
      </c>
      <c r="AP98" s="804">
        <v>202240</v>
      </c>
    </row>
    <row r="99" spans="1:42" ht="47.25" hidden="1" customHeight="1" outlineLevel="1">
      <c r="A99" s="622" t="s">
        <v>1100</v>
      </c>
      <c r="B99" s="623" t="s">
        <v>1101</v>
      </c>
      <c r="C99" s="621" t="s">
        <v>1076</v>
      </c>
      <c r="D99" s="621" t="s">
        <v>1077</v>
      </c>
      <c r="E99" s="621" t="s">
        <v>1097</v>
      </c>
      <c r="F99" s="621" t="s">
        <v>1084</v>
      </c>
      <c r="G99" s="625" t="s">
        <v>1079</v>
      </c>
      <c r="H99" s="628" t="s">
        <v>1028</v>
      </c>
      <c r="I99" s="642">
        <v>5774009.3099999996</v>
      </c>
      <c r="J99" s="642">
        <v>7745687.2999999998</v>
      </c>
      <c r="K99" s="642">
        <v>9499863.8800000008</v>
      </c>
      <c r="L99" s="643"/>
      <c r="M99" s="644">
        <f>L99*I99</f>
        <v>0</v>
      </c>
      <c r="N99" s="643"/>
      <c r="O99" s="644">
        <f>N99*J99</f>
        <v>0</v>
      </c>
      <c r="P99" s="643"/>
      <c r="Q99" s="645">
        <f t="shared" si="4"/>
        <v>0</v>
      </c>
      <c r="R99" s="728"/>
      <c r="S99" s="783"/>
      <c r="T99" s="783"/>
      <c r="U99" s="733"/>
      <c r="AO99" s="804">
        <v>103240</v>
      </c>
      <c r="AP99" s="804">
        <v>203240</v>
      </c>
    </row>
    <row r="100" spans="1:42" ht="57.75" hidden="1" customHeight="1" outlineLevel="1">
      <c r="A100" s="622" t="s">
        <v>1102</v>
      </c>
      <c r="B100" s="623" t="s">
        <v>1103</v>
      </c>
      <c r="C100" s="621" t="s">
        <v>1076</v>
      </c>
      <c r="D100" s="621" t="s">
        <v>1077</v>
      </c>
      <c r="E100" s="621" t="s">
        <v>1097</v>
      </c>
      <c r="F100" s="621" t="s">
        <v>1094</v>
      </c>
      <c r="G100" s="625" t="s">
        <v>1079</v>
      </c>
      <c r="H100" s="628" t="s">
        <v>1028</v>
      </c>
      <c r="I100" s="642" t="s">
        <v>1013</v>
      </c>
      <c r="J100" s="642">
        <v>16832194.050000001</v>
      </c>
      <c r="K100" s="642" t="s">
        <v>1013</v>
      </c>
      <c r="L100" s="634" t="s">
        <v>1013</v>
      </c>
      <c r="M100" s="634" t="s">
        <v>1013</v>
      </c>
      <c r="N100" s="643"/>
      <c r="O100" s="644">
        <f>N100*J100</f>
        <v>0</v>
      </c>
      <c r="P100" s="642" t="s">
        <v>1013</v>
      </c>
      <c r="Q100" s="642" t="s">
        <v>1013</v>
      </c>
      <c r="R100" s="727"/>
      <c r="S100" s="783"/>
      <c r="T100" s="783"/>
      <c r="U100" s="733"/>
      <c r="AO100" s="805"/>
      <c r="AP100" s="805"/>
    </row>
    <row r="101" spans="1:42" ht="56.25" hidden="1" customHeight="1" outlineLevel="1">
      <c r="A101" s="622" t="s">
        <v>1104</v>
      </c>
      <c r="B101" s="623" t="s">
        <v>1105</v>
      </c>
      <c r="C101" s="621" t="s">
        <v>1076</v>
      </c>
      <c r="D101" s="621" t="s">
        <v>1077</v>
      </c>
      <c r="E101" s="621" t="s">
        <v>1097</v>
      </c>
      <c r="F101" s="621" t="s">
        <v>1106</v>
      </c>
      <c r="G101" s="625" t="s">
        <v>1079</v>
      </c>
      <c r="H101" s="628" t="s">
        <v>1028</v>
      </c>
      <c r="I101" s="642">
        <v>20164492.120000001</v>
      </c>
      <c r="J101" s="642">
        <v>6773439.3300000001</v>
      </c>
      <c r="K101" s="642" t="s">
        <v>1013</v>
      </c>
      <c r="L101" s="643"/>
      <c r="M101" s="644">
        <f>L101*I101</f>
        <v>0</v>
      </c>
      <c r="N101" s="643"/>
      <c r="O101" s="644">
        <f>N101*J101</f>
        <v>0</v>
      </c>
      <c r="P101" s="642" t="s">
        <v>1013</v>
      </c>
      <c r="Q101" s="642" t="s">
        <v>1013</v>
      </c>
      <c r="R101" s="727"/>
      <c r="S101" s="783"/>
      <c r="T101" s="783"/>
      <c r="U101" s="733"/>
      <c r="AO101" s="805"/>
      <c r="AP101" s="805"/>
    </row>
    <row r="102" spans="1:42" ht="47.25" hidden="1" customHeight="1" outlineLevel="1">
      <c r="A102" s="622" t="s">
        <v>1107</v>
      </c>
      <c r="B102" s="623" t="s">
        <v>1108</v>
      </c>
      <c r="C102" s="621" t="s">
        <v>1076</v>
      </c>
      <c r="D102" s="621" t="s">
        <v>1077</v>
      </c>
      <c r="E102" s="621" t="s">
        <v>1109</v>
      </c>
      <c r="F102" s="621" t="s">
        <v>1089</v>
      </c>
      <c r="G102" s="625" t="s">
        <v>1079</v>
      </c>
      <c r="H102" s="628" t="s">
        <v>1028</v>
      </c>
      <c r="I102" s="642">
        <v>11664021.039999999</v>
      </c>
      <c r="J102" s="642" t="s">
        <v>1013</v>
      </c>
      <c r="K102" s="642" t="s">
        <v>1013</v>
      </c>
      <c r="L102" s="643"/>
      <c r="M102" s="644">
        <f>L102*I102</f>
        <v>0</v>
      </c>
      <c r="N102" s="634" t="s">
        <v>1013</v>
      </c>
      <c r="O102" s="634" t="s">
        <v>1013</v>
      </c>
      <c r="P102" s="642" t="s">
        <v>1013</v>
      </c>
      <c r="Q102" s="642" t="s">
        <v>1013</v>
      </c>
      <c r="R102" s="727"/>
      <c r="S102" s="783"/>
      <c r="T102" s="783"/>
      <c r="U102" s="733"/>
      <c r="AO102" s="804">
        <v>102300</v>
      </c>
      <c r="AP102" s="804">
        <v>202300</v>
      </c>
    </row>
    <row r="103" spans="1:42" ht="47.25" hidden="1" customHeight="1" outlineLevel="1">
      <c r="A103" s="622" t="s">
        <v>1110</v>
      </c>
      <c r="B103" s="623" t="s">
        <v>1111</v>
      </c>
      <c r="C103" s="621" t="s">
        <v>1076</v>
      </c>
      <c r="D103" s="621" t="s">
        <v>1077</v>
      </c>
      <c r="E103" s="621" t="s">
        <v>1112</v>
      </c>
      <c r="F103" s="621" t="s">
        <v>1089</v>
      </c>
      <c r="G103" s="625" t="s">
        <v>1079</v>
      </c>
      <c r="H103" s="628" t="s">
        <v>1028</v>
      </c>
      <c r="I103" s="642" t="s">
        <v>1013</v>
      </c>
      <c r="J103" s="642">
        <v>10480368.789999999</v>
      </c>
      <c r="K103" s="642" t="s">
        <v>1013</v>
      </c>
      <c r="L103" s="634" t="s">
        <v>1013</v>
      </c>
      <c r="M103" s="634" t="s">
        <v>1013</v>
      </c>
      <c r="N103" s="643"/>
      <c r="O103" s="644">
        <f t="shared" ref="O103:O108" si="5">N103*J103</f>
        <v>0</v>
      </c>
      <c r="P103" s="642" t="s">
        <v>1013</v>
      </c>
      <c r="Q103" s="642" t="s">
        <v>1013</v>
      </c>
      <c r="R103" s="727"/>
      <c r="S103" s="783"/>
      <c r="T103" s="783"/>
      <c r="U103" s="733"/>
      <c r="AO103" s="804">
        <v>102400</v>
      </c>
      <c r="AP103" s="804">
        <v>202400</v>
      </c>
    </row>
    <row r="104" spans="1:42" ht="53.25" hidden="1" customHeight="1" outlineLevel="1">
      <c r="A104" s="622" t="s">
        <v>1113</v>
      </c>
      <c r="B104" s="623" t="s">
        <v>1114</v>
      </c>
      <c r="C104" s="621" t="s">
        <v>1076</v>
      </c>
      <c r="D104" s="621" t="s">
        <v>1077</v>
      </c>
      <c r="E104" s="621" t="s">
        <v>1112</v>
      </c>
      <c r="F104" s="621" t="s">
        <v>1094</v>
      </c>
      <c r="G104" s="625" t="s">
        <v>1079</v>
      </c>
      <c r="H104" s="628" t="s">
        <v>1028</v>
      </c>
      <c r="I104" s="642" t="s">
        <v>1013</v>
      </c>
      <c r="J104" s="642">
        <v>37359684.170000002</v>
      </c>
      <c r="K104" s="642" t="s">
        <v>1013</v>
      </c>
      <c r="L104" s="634" t="s">
        <v>1013</v>
      </c>
      <c r="M104" s="634" t="s">
        <v>1013</v>
      </c>
      <c r="N104" s="643"/>
      <c r="O104" s="644">
        <f t="shared" si="5"/>
        <v>0</v>
      </c>
      <c r="P104" s="642" t="s">
        <v>1013</v>
      </c>
      <c r="Q104" s="642" t="s">
        <v>1013</v>
      </c>
      <c r="R104" s="727"/>
      <c r="S104" s="783"/>
      <c r="T104" s="783"/>
      <c r="U104" s="733"/>
    </row>
    <row r="105" spans="1:42" ht="47.25" hidden="1" customHeight="1" outlineLevel="1">
      <c r="A105" s="622" t="s">
        <v>1115</v>
      </c>
      <c r="B105" s="623" t="s">
        <v>1116</v>
      </c>
      <c r="C105" s="621" t="s">
        <v>1076</v>
      </c>
      <c r="D105" s="621" t="s">
        <v>1077</v>
      </c>
      <c r="E105" s="621" t="s">
        <v>1117</v>
      </c>
      <c r="F105" s="621" t="s">
        <v>1078</v>
      </c>
      <c r="G105" s="625" t="s">
        <v>1079</v>
      </c>
      <c r="H105" s="628" t="s">
        <v>1028</v>
      </c>
      <c r="I105" s="642" t="s">
        <v>1013</v>
      </c>
      <c r="J105" s="642">
        <v>14420092.18</v>
      </c>
      <c r="K105" s="642" t="s">
        <v>1013</v>
      </c>
      <c r="L105" s="634" t="s">
        <v>1013</v>
      </c>
      <c r="M105" s="634" t="s">
        <v>1013</v>
      </c>
      <c r="N105" s="643"/>
      <c r="O105" s="644">
        <f t="shared" si="5"/>
        <v>0</v>
      </c>
      <c r="P105" s="642" t="s">
        <v>1013</v>
      </c>
      <c r="Q105" s="642" t="s">
        <v>1013</v>
      </c>
      <c r="R105" s="727"/>
      <c r="S105" s="783"/>
      <c r="T105" s="783"/>
      <c r="U105" s="733"/>
      <c r="AO105" s="804">
        <v>101500</v>
      </c>
      <c r="AP105" s="804">
        <v>201500</v>
      </c>
    </row>
    <row r="106" spans="1:42" ht="47.25" hidden="1" customHeight="1" outlineLevel="1">
      <c r="A106" s="622" t="s">
        <v>1118</v>
      </c>
      <c r="B106" s="623" t="s">
        <v>1119</v>
      </c>
      <c r="C106" s="621" t="s">
        <v>1076</v>
      </c>
      <c r="D106" s="621" t="s">
        <v>1077</v>
      </c>
      <c r="E106" s="621" t="s">
        <v>1117</v>
      </c>
      <c r="F106" s="621" t="s">
        <v>1089</v>
      </c>
      <c r="G106" s="625" t="s">
        <v>1079</v>
      </c>
      <c r="H106" s="628" t="s">
        <v>1028</v>
      </c>
      <c r="I106" s="642" t="s">
        <v>1013</v>
      </c>
      <c r="J106" s="647">
        <v>24645712.120000001</v>
      </c>
      <c r="K106" s="642" t="s">
        <v>1013</v>
      </c>
      <c r="L106" s="634" t="s">
        <v>1013</v>
      </c>
      <c r="M106" s="634" t="s">
        <v>1013</v>
      </c>
      <c r="N106" s="643"/>
      <c r="O106" s="644">
        <f t="shared" si="5"/>
        <v>0</v>
      </c>
      <c r="P106" s="642" t="s">
        <v>1013</v>
      </c>
      <c r="Q106" s="642" t="s">
        <v>1013</v>
      </c>
      <c r="R106" s="727"/>
      <c r="S106" s="783"/>
      <c r="T106" s="783"/>
      <c r="U106" s="733"/>
      <c r="AO106" s="804">
        <v>102500</v>
      </c>
      <c r="AP106" s="804">
        <v>202500</v>
      </c>
    </row>
    <row r="107" spans="1:42" ht="47.25" hidden="1" customHeight="1" outlineLevel="1">
      <c r="A107" s="622" t="s">
        <v>1120</v>
      </c>
      <c r="B107" s="623" t="s">
        <v>1121</v>
      </c>
      <c r="C107" s="621" t="s">
        <v>1076</v>
      </c>
      <c r="D107" s="621" t="s">
        <v>1077</v>
      </c>
      <c r="E107" s="621" t="s">
        <v>1117</v>
      </c>
      <c r="F107" s="621" t="s">
        <v>1084</v>
      </c>
      <c r="G107" s="625" t="s">
        <v>1079</v>
      </c>
      <c r="H107" s="628" t="s">
        <v>1028</v>
      </c>
      <c r="I107" s="642" t="s">
        <v>1013</v>
      </c>
      <c r="J107" s="642">
        <v>11219158.01</v>
      </c>
      <c r="K107" s="642" t="s">
        <v>1013</v>
      </c>
      <c r="L107" s="634" t="s">
        <v>1013</v>
      </c>
      <c r="M107" s="634" t="s">
        <v>1013</v>
      </c>
      <c r="N107" s="643"/>
      <c r="O107" s="644">
        <f t="shared" si="5"/>
        <v>0</v>
      </c>
      <c r="P107" s="642" t="s">
        <v>1013</v>
      </c>
      <c r="Q107" s="642" t="s">
        <v>1013</v>
      </c>
      <c r="R107" s="727"/>
      <c r="S107" s="783"/>
      <c r="T107" s="783"/>
      <c r="U107" s="733"/>
      <c r="AO107" s="804">
        <v>103500</v>
      </c>
      <c r="AP107" s="804">
        <v>203500</v>
      </c>
    </row>
    <row r="108" spans="1:42" ht="60" hidden="1" customHeight="1" outlineLevel="1">
      <c r="A108" s="622" t="s">
        <v>1122</v>
      </c>
      <c r="B108" s="623" t="s">
        <v>1123</v>
      </c>
      <c r="C108" s="621" t="s">
        <v>1076</v>
      </c>
      <c r="D108" s="621" t="s">
        <v>1077</v>
      </c>
      <c r="E108" s="621" t="s">
        <v>1117</v>
      </c>
      <c r="F108" s="621" t="s">
        <v>1094</v>
      </c>
      <c r="G108" s="625" t="s">
        <v>1079</v>
      </c>
      <c r="H108" s="628" t="s">
        <v>1028</v>
      </c>
      <c r="I108" s="642" t="s">
        <v>1013</v>
      </c>
      <c r="J108" s="642">
        <v>33603927.030000001</v>
      </c>
      <c r="K108" s="642" t="s">
        <v>1013</v>
      </c>
      <c r="L108" s="634" t="s">
        <v>1013</v>
      </c>
      <c r="M108" s="634" t="s">
        <v>1013</v>
      </c>
      <c r="N108" s="643"/>
      <c r="O108" s="644">
        <f t="shared" si="5"/>
        <v>0</v>
      </c>
      <c r="P108" s="642" t="s">
        <v>1013</v>
      </c>
      <c r="Q108" s="642" t="s">
        <v>1013</v>
      </c>
      <c r="R108" s="727"/>
      <c r="S108" s="783"/>
      <c r="T108" s="783"/>
      <c r="U108" s="733"/>
    </row>
    <row r="109" spans="1:42" ht="55.5" hidden="1" customHeight="1" outlineLevel="1">
      <c r="A109" s="622" t="s">
        <v>1124</v>
      </c>
      <c r="B109" s="623" t="s">
        <v>1125</v>
      </c>
      <c r="C109" s="621" t="s">
        <v>1076</v>
      </c>
      <c r="D109" s="621" t="s">
        <v>1077</v>
      </c>
      <c r="E109" s="621" t="s">
        <v>1117</v>
      </c>
      <c r="F109" s="621" t="s">
        <v>1106</v>
      </c>
      <c r="G109" s="625" t="s">
        <v>1079</v>
      </c>
      <c r="H109" s="628" t="s">
        <v>1028</v>
      </c>
      <c r="I109" s="642" t="s">
        <v>1013</v>
      </c>
      <c r="J109" s="642" t="s">
        <v>1013</v>
      </c>
      <c r="K109" s="642">
        <v>8111075.2300000004</v>
      </c>
      <c r="L109" s="634" t="s">
        <v>1013</v>
      </c>
      <c r="M109" s="634" t="s">
        <v>1013</v>
      </c>
      <c r="N109" s="634" t="s">
        <v>1013</v>
      </c>
      <c r="O109" s="634" t="s">
        <v>1013</v>
      </c>
      <c r="P109" s="643"/>
      <c r="Q109" s="645">
        <f>P109*K109</f>
        <v>0</v>
      </c>
      <c r="R109" s="728"/>
      <c r="S109" s="783"/>
      <c r="T109" s="783"/>
      <c r="U109" s="733"/>
    </row>
    <row r="110" spans="1:42" ht="47.25" hidden="1" customHeight="1" outlineLevel="1">
      <c r="A110" s="622" t="s">
        <v>1126</v>
      </c>
      <c r="B110" s="623" t="s">
        <v>1127</v>
      </c>
      <c r="C110" s="621" t="s">
        <v>1076</v>
      </c>
      <c r="D110" s="621" t="s">
        <v>1077</v>
      </c>
      <c r="E110" s="621" t="s">
        <v>1128</v>
      </c>
      <c r="F110" s="621" t="s">
        <v>1078</v>
      </c>
      <c r="G110" s="625" t="s">
        <v>1079</v>
      </c>
      <c r="H110" s="628" t="s">
        <v>1028</v>
      </c>
      <c r="I110" s="642" t="s">
        <v>1013</v>
      </c>
      <c r="J110" s="642">
        <v>19582392.16</v>
      </c>
      <c r="K110" s="642" t="s">
        <v>1013</v>
      </c>
      <c r="L110" s="634" t="s">
        <v>1013</v>
      </c>
      <c r="M110" s="634" t="s">
        <v>1013</v>
      </c>
      <c r="N110" s="643"/>
      <c r="O110" s="644">
        <f>N110*J110</f>
        <v>0</v>
      </c>
      <c r="P110" s="642" t="s">
        <v>1013</v>
      </c>
      <c r="Q110" s="642" t="s">
        <v>1013</v>
      </c>
      <c r="R110" s="727"/>
      <c r="S110" s="783"/>
      <c r="T110" s="783"/>
      <c r="U110" s="733"/>
      <c r="AO110" s="804">
        <v>101630</v>
      </c>
      <c r="AP110" s="804">
        <v>201630</v>
      </c>
    </row>
    <row r="111" spans="1:42" ht="47.25" hidden="1" customHeight="1" outlineLevel="1">
      <c r="A111" s="622" t="s">
        <v>1126</v>
      </c>
      <c r="B111" s="623" t="s">
        <v>1127</v>
      </c>
      <c r="C111" s="621" t="s">
        <v>1076</v>
      </c>
      <c r="D111" s="621" t="s">
        <v>1077</v>
      </c>
      <c r="E111" s="621" t="s">
        <v>1128</v>
      </c>
      <c r="F111" s="621" t="s">
        <v>1078</v>
      </c>
      <c r="G111" s="625" t="s">
        <v>1079</v>
      </c>
      <c r="H111" s="628" t="s">
        <v>1028</v>
      </c>
      <c r="I111" s="642" t="s">
        <v>1013</v>
      </c>
      <c r="J111" s="642">
        <v>19582392.16</v>
      </c>
      <c r="K111" s="642" t="s">
        <v>1013</v>
      </c>
      <c r="L111" s="634" t="s">
        <v>1013</v>
      </c>
      <c r="M111" s="634" t="s">
        <v>1013</v>
      </c>
      <c r="N111" s="643"/>
      <c r="O111" s="644">
        <f>N111*J111</f>
        <v>0</v>
      </c>
      <c r="P111" s="642" t="s">
        <v>1013</v>
      </c>
      <c r="Q111" s="642" t="s">
        <v>1013</v>
      </c>
      <c r="R111" s="727"/>
      <c r="S111" s="783"/>
      <c r="T111" s="783"/>
      <c r="U111" s="733"/>
      <c r="AO111" s="804">
        <v>101800</v>
      </c>
      <c r="AP111" s="804">
        <v>201800</v>
      </c>
    </row>
    <row r="112" spans="1:42" ht="47.25" hidden="1" customHeight="1" outlineLevel="1">
      <c r="A112" s="622" t="s">
        <v>1129</v>
      </c>
      <c r="B112" s="623" t="s">
        <v>1130</v>
      </c>
      <c r="C112" s="621" t="s">
        <v>1076</v>
      </c>
      <c r="D112" s="621" t="s">
        <v>1077</v>
      </c>
      <c r="E112" s="621" t="s">
        <v>1128</v>
      </c>
      <c r="F112" s="621" t="s">
        <v>1089</v>
      </c>
      <c r="G112" s="625" t="s">
        <v>1079</v>
      </c>
      <c r="H112" s="628" t="s">
        <v>1028</v>
      </c>
      <c r="I112" s="642" t="s">
        <v>1013</v>
      </c>
      <c r="J112" s="642">
        <v>13235445.550000001</v>
      </c>
      <c r="K112" s="642">
        <v>9907469.6600000001</v>
      </c>
      <c r="L112" s="634" t="s">
        <v>1013</v>
      </c>
      <c r="M112" s="634" t="s">
        <v>1013</v>
      </c>
      <c r="N112" s="643"/>
      <c r="O112" s="644">
        <f>N112*J112</f>
        <v>0</v>
      </c>
      <c r="P112" s="643"/>
      <c r="Q112" s="645">
        <f>P112*K112</f>
        <v>0</v>
      </c>
      <c r="R112" s="728"/>
      <c r="S112" s="783"/>
      <c r="T112" s="783"/>
      <c r="U112" s="733"/>
      <c r="AO112" s="804">
        <v>102630</v>
      </c>
      <c r="AP112" s="804">
        <v>202630</v>
      </c>
    </row>
    <row r="113" spans="1:42" ht="47.25" hidden="1" customHeight="1" outlineLevel="1">
      <c r="A113" s="622" t="s">
        <v>1129</v>
      </c>
      <c r="B113" s="623" t="s">
        <v>1130</v>
      </c>
      <c r="C113" s="621" t="s">
        <v>1076</v>
      </c>
      <c r="D113" s="621" t="s">
        <v>1077</v>
      </c>
      <c r="E113" s="621" t="s">
        <v>1128</v>
      </c>
      <c r="F113" s="621" t="s">
        <v>1089</v>
      </c>
      <c r="G113" s="625" t="s">
        <v>1079</v>
      </c>
      <c r="H113" s="628" t="s">
        <v>1028</v>
      </c>
      <c r="I113" s="642" t="s">
        <v>1013</v>
      </c>
      <c r="J113" s="642">
        <v>13235445.550000001</v>
      </c>
      <c r="K113" s="642">
        <v>9907469.6600000001</v>
      </c>
      <c r="L113" s="634" t="s">
        <v>1013</v>
      </c>
      <c r="M113" s="634" t="s">
        <v>1013</v>
      </c>
      <c r="N113" s="643"/>
      <c r="O113" s="644">
        <f>N113*J113</f>
        <v>0</v>
      </c>
      <c r="P113" s="643"/>
      <c r="Q113" s="645">
        <f>P113*K113</f>
        <v>0</v>
      </c>
      <c r="R113" s="728"/>
      <c r="S113" s="783"/>
      <c r="T113" s="783"/>
      <c r="U113" s="733"/>
      <c r="AO113" s="804">
        <v>102800</v>
      </c>
      <c r="AP113" s="804">
        <v>202800</v>
      </c>
    </row>
    <row r="114" spans="1:42" ht="47.25" hidden="1" customHeight="1" outlineLevel="1">
      <c r="A114" s="622" t="s">
        <v>1131</v>
      </c>
      <c r="B114" s="623" t="s">
        <v>1132</v>
      </c>
      <c r="C114" s="621" t="s">
        <v>1076</v>
      </c>
      <c r="D114" s="621" t="s">
        <v>1077</v>
      </c>
      <c r="E114" s="621" t="s">
        <v>1128</v>
      </c>
      <c r="F114" s="621" t="s">
        <v>1084</v>
      </c>
      <c r="G114" s="625" t="s">
        <v>1079</v>
      </c>
      <c r="H114" s="628" t="s">
        <v>1028</v>
      </c>
      <c r="I114" s="642" t="s">
        <v>1013</v>
      </c>
      <c r="J114" s="642" t="s">
        <v>1013</v>
      </c>
      <c r="K114" s="642">
        <v>9816064.0700000003</v>
      </c>
      <c r="L114" s="634" t="s">
        <v>1013</v>
      </c>
      <c r="M114" s="634" t="s">
        <v>1013</v>
      </c>
      <c r="N114" s="634" t="s">
        <v>1013</v>
      </c>
      <c r="O114" s="634" t="s">
        <v>1013</v>
      </c>
      <c r="P114" s="643"/>
      <c r="Q114" s="645">
        <f>P114*K114</f>
        <v>0</v>
      </c>
      <c r="R114" s="728"/>
      <c r="S114" s="783"/>
      <c r="T114" s="783"/>
      <c r="U114" s="733"/>
      <c r="AO114" s="804">
        <v>103630</v>
      </c>
      <c r="AP114" s="804">
        <v>203630</v>
      </c>
    </row>
    <row r="115" spans="1:42" ht="47.25" hidden="1" customHeight="1" outlineLevel="1">
      <c r="A115" s="622" t="s">
        <v>1131</v>
      </c>
      <c r="B115" s="623" t="s">
        <v>1132</v>
      </c>
      <c r="C115" s="621" t="s">
        <v>1076</v>
      </c>
      <c r="D115" s="621" t="s">
        <v>1077</v>
      </c>
      <c r="E115" s="621" t="s">
        <v>1128</v>
      </c>
      <c r="F115" s="621" t="s">
        <v>1084</v>
      </c>
      <c r="G115" s="625" t="s">
        <v>1079</v>
      </c>
      <c r="H115" s="628" t="s">
        <v>1028</v>
      </c>
      <c r="I115" s="642" t="s">
        <v>1013</v>
      </c>
      <c r="J115" s="642" t="s">
        <v>1013</v>
      </c>
      <c r="K115" s="642">
        <v>9816064.0700000003</v>
      </c>
      <c r="L115" s="634" t="s">
        <v>1013</v>
      </c>
      <c r="M115" s="634" t="s">
        <v>1013</v>
      </c>
      <c r="N115" s="634" t="s">
        <v>1013</v>
      </c>
      <c r="O115" s="634" t="s">
        <v>1013</v>
      </c>
      <c r="P115" s="643"/>
      <c r="Q115" s="645">
        <f>P115*K115</f>
        <v>0</v>
      </c>
      <c r="R115" s="728"/>
      <c r="S115" s="783"/>
      <c r="T115" s="783"/>
      <c r="U115" s="733"/>
      <c r="AO115" s="804">
        <v>103800</v>
      </c>
      <c r="AP115" s="804">
        <v>203800</v>
      </c>
    </row>
    <row r="116" spans="1:42" ht="47.25" hidden="1" customHeight="1" outlineLevel="1">
      <c r="A116" s="622" t="s">
        <v>1133</v>
      </c>
      <c r="B116" s="623" t="s">
        <v>1134</v>
      </c>
      <c r="C116" s="621" t="s">
        <v>1076</v>
      </c>
      <c r="D116" s="621" t="s">
        <v>1135</v>
      </c>
      <c r="E116" s="621" t="s">
        <v>1050</v>
      </c>
      <c r="F116" s="621" t="s">
        <v>1089</v>
      </c>
      <c r="G116" s="625" t="s">
        <v>1079</v>
      </c>
      <c r="H116" s="628" t="s">
        <v>1028</v>
      </c>
      <c r="I116" s="642">
        <v>5205275.08</v>
      </c>
      <c r="J116" s="642" t="s">
        <v>1013</v>
      </c>
      <c r="K116" s="642" t="s">
        <v>1013</v>
      </c>
      <c r="L116" s="643"/>
      <c r="M116" s="644">
        <f t="shared" ref="M116:M147" si="6">L116*I116</f>
        <v>0</v>
      </c>
      <c r="N116" s="642" t="s">
        <v>1013</v>
      </c>
      <c r="O116" s="642" t="s">
        <v>1013</v>
      </c>
      <c r="P116" s="642" t="s">
        <v>1013</v>
      </c>
      <c r="Q116" s="642" t="s">
        <v>1013</v>
      </c>
      <c r="R116" s="727"/>
      <c r="S116" s="783"/>
      <c r="T116" s="783"/>
      <c r="U116" s="776"/>
    </row>
    <row r="117" spans="1:42" ht="47.25" hidden="1" customHeight="1" outlineLevel="1">
      <c r="A117" s="622" t="s">
        <v>1136</v>
      </c>
      <c r="B117" s="623" t="s">
        <v>1137</v>
      </c>
      <c r="C117" s="621" t="s">
        <v>1138</v>
      </c>
      <c r="D117" s="621" t="s">
        <v>1077</v>
      </c>
      <c r="E117" s="621" t="s">
        <v>1026</v>
      </c>
      <c r="F117" s="621" t="s">
        <v>1078</v>
      </c>
      <c r="G117" s="625" t="s">
        <v>1079</v>
      </c>
      <c r="H117" s="628" t="s">
        <v>1028</v>
      </c>
      <c r="I117" s="642">
        <v>2240688.21</v>
      </c>
      <c r="J117" s="642" t="s">
        <v>1013</v>
      </c>
      <c r="K117" s="642" t="s">
        <v>1013</v>
      </c>
      <c r="L117" s="643"/>
      <c r="M117" s="644">
        <f t="shared" si="6"/>
        <v>0</v>
      </c>
      <c r="N117" s="642" t="s">
        <v>1013</v>
      </c>
      <c r="O117" s="642" t="s">
        <v>1013</v>
      </c>
      <c r="P117" s="642" t="s">
        <v>1013</v>
      </c>
      <c r="Q117" s="642" t="s">
        <v>1013</v>
      </c>
      <c r="R117" s="727"/>
      <c r="S117" s="783"/>
      <c r="T117" s="783"/>
      <c r="U117" s="733"/>
      <c r="AN117" s="804">
        <v>4150</v>
      </c>
    </row>
    <row r="118" spans="1:42" ht="47.25" hidden="1" customHeight="1" outlineLevel="1">
      <c r="A118" s="622" t="s">
        <v>1139</v>
      </c>
      <c r="B118" s="623" t="s">
        <v>1140</v>
      </c>
      <c r="C118" s="621" t="s">
        <v>1138</v>
      </c>
      <c r="D118" s="621" t="s">
        <v>1077</v>
      </c>
      <c r="E118" s="621" t="s">
        <v>1026</v>
      </c>
      <c r="F118" s="621" t="s">
        <v>1089</v>
      </c>
      <c r="G118" s="625" t="s">
        <v>1079</v>
      </c>
      <c r="H118" s="628" t="s">
        <v>1028</v>
      </c>
      <c r="I118" s="642">
        <v>2850379.17</v>
      </c>
      <c r="J118" s="642" t="s">
        <v>1013</v>
      </c>
      <c r="K118" s="642" t="s">
        <v>1013</v>
      </c>
      <c r="L118" s="643"/>
      <c r="M118" s="644">
        <f t="shared" si="6"/>
        <v>0</v>
      </c>
      <c r="N118" s="648" t="s">
        <v>1013</v>
      </c>
      <c r="O118" s="648" t="s">
        <v>1013</v>
      </c>
      <c r="P118" s="648" t="s">
        <v>1013</v>
      </c>
      <c r="Q118" s="648" t="s">
        <v>1013</v>
      </c>
      <c r="R118" s="740"/>
      <c r="S118" s="783"/>
      <c r="T118" s="783"/>
      <c r="U118" s="733"/>
      <c r="AN118" s="804">
        <v>4250</v>
      </c>
    </row>
    <row r="119" spans="1:42" ht="47.25" hidden="1" customHeight="1" outlineLevel="1">
      <c r="A119" s="622" t="s">
        <v>1141</v>
      </c>
      <c r="B119" s="623" t="s">
        <v>1142</v>
      </c>
      <c r="C119" s="621" t="s">
        <v>1138</v>
      </c>
      <c r="D119" s="621" t="s">
        <v>1077</v>
      </c>
      <c r="E119" s="621" t="s">
        <v>1026</v>
      </c>
      <c r="F119" s="621" t="s">
        <v>1084</v>
      </c>
      <c r="G119" s="625" t="s">
        <v>1079</v>
      </c>
      <c r="H119" s="628" t="s">
        <v>1028</v>
      </c>
      <c r="I119" s="642">
        <v>2937171.64</v>
      </c>
      <c r="J119" s="642" t="s">
        <v>1013</v>
      </c>
      <c r="K119" s="642" t="s">
        <v>1013</v>
      </c>
      <c r="L119" s="643"/>
      <c r="M119" s="644">
        <f t="shared" si="6"/>
        <v>0</v>
      </c>
      <c r="N119" s="648" t="s">
        <v>1013</v>
      </c>
      <c r="O119" s="648" t="s">
        <v>1013</v>
      </c>
      <c r="P119" s="648" t="s">
        <v>1013</v>
      </c>
      <c r="Q119" s="648" t="s">
        <v>1013</v>
      </c>
      <c r="R119" s="740"/>
      <c r="S119" s="783"/>
      <c r="T119" s="783"/>
      <c r="U119" s="733"/>
      <c r="AN119" s="804">
        <v>4350</v>
      </c>
    </row>
    <row r="120" spans="1:42" ht="47.25" hidden="1" customHeight="1" outlineLevel="1">
      <c r="A120" s="622" t="s">
        <v>1143</v>
      </c>
      <c r="B120" s="623" t="s">
        <v>1144</v>
      </c>
      <c r="C120" s="621" t="s">
        <v>1138</v>
      </c>
      <c r="D120" s="621" t="s">
        <v>1077</v>
      </c>
      <c r="E120" s="621" t="s">
        <v>1031</v>
      </c>
      <c r="F120" s="621" t="s">
        <v>1078</v>
      </c>
      <c r="G120" s="625" t="s">
        <v>1079</v>
      </c>
      <c r="H120" s="628" t="s">
        <v>1028</v>
      </c>
      <c r="I120" s="642">
        <v>4188555.66</v>
      </c>
      <c r="J120" s="642">
        <v>2577824.5499999998</v>
      </c>
      <c r="K120" s="642" t="s">
        <v>1013</v>
      </c>
      <c r="L120" s="643"/>
      <c r="M120" s="644">
        <f t="shared" si="6"/>
        <v>0</v>
      </c>
      <c r="N120" s="643"/>
      <c r="O120" s="644">
        <f>N120*J120</f>
        <v>0</v>
      </c>
      <c r="P120" s="648" t="s">
        <v>1013</v>
      </c>
      <c r="Q120" s="648" t="s">
        <v>1013</v>
      </c>
      <c r="R120" s="740"/>
      <c r="S120" s="783"/>
      <c r="T120" s="783"/>
      <c r="U120" s="733"/>
      <c r="AN120" s="804">
        <v>4170</v>
      </c>
    </row>
    <row r="121" spans="1:42" ht="47.25" hidden="1" customHeight="1" outlineLevel="1">
      <c r="A121" s="622" t="s">
        <v>1143</v>
      </c>
      <c r="B121" s="623" t="s">
        <v>1144</v>
      </c>
      <c r="C121" s="621" t="s">
        <v>1138</v>
      </c>
      <c r="D121" s="621" t="s">
        <v>1077</v>
      </c>
      <c r="E121" s="621" t="s">
        <v>1031</v>
      </c>
      <c r="F121" s="621" t="s">
        <v>1078</v>
      </c>
      <c r="G121" s="625" t="s">
        <v>1079</v>
      </c>
      <c r="H121" s="628" t="s">
        <v>1028</v>
      </c>
      <c r="I121" s="642">
        <v>4188555.66</v>
      </c>
      <c r="J121" s="642">
        <v>2577824.5499999998</v>
      </c>
      <c r="K121" s="642" t="s">
        <v>1013</v>
      </c>
      <c r="L121" s="643"/>
      <c r="M121" s="644">
        <f t="shared" si="6"/>
        <v>0</v>
      </c>
      <c r="N121" s="643"/>
      <c r="O121" s="644">
        <f>N121*J121</f>
        <v>0</v>
      </c>
      <c r="P121" s="648" t="s">
        <v>1013</v>
      </c>
      <c r="Q121" s="648" t="s">
        <v>1013</v>
      </c>
      <c r="R121" s="740"/>
      <c r="S121" s="783"/>
      <c r="T121" s="783"/>
      <c r="U121" s="733"/>
      <c r="AN121" s="804">
        <v>4195</v>
      </c>
    </row>
    <row r="122" spans="1:42" ht="47.25" hidden="1" customHeight="1" outlineLevel="1">
      <c r="A122" s="622" t="s">
        <v>1145</v>
      </c>
      <c r="B122" s="623" t="s">
        <v>1146</v>
      </c>
      <c r="C122" s="621" t="s">
        <v>1138</v>
      </c>
      <c r="D122" s="621" t="s">
        <v>1077</v>
      </c>
      <c r="E122" s="621" t="s">
        <v>1031</v>
      </c>
      <c r="F122" s="621" t="s">
        <v>1089</v>
      </c>
      <c r="G122" s="625" t="s">
        <v>1079</v>
      </c>
      <c r="H122" s="628" t="s">
        <v>1028</v>
      </c>
      <c r="I122" s="642">
        <v>3238091.83</v>
      </c>
      <c r="J122" s="642" t="s">
        <v>1013</v>
      </c>
      <c r="K122" s="642" t="s">
        <v>1013</v>
      </c>
      <c r="L122" s="643"/>
      <c r="M122" s="644">
        <f t="shared" si="6"/>
        <v>0</v>
      </c>
      <c r="N122" s="648" t="s">
        <v>1013</v>
      </c>
      <c r="O122" s="648" t="s">
        <v>1013</v>
      </c>
      <c r="P122" s="648" t="s">
        <v>1013</v>
      </c>
      <c r="Q122" s="648" t="s">
        <v>1013</v>
      </c>
      <c r="R122" s="740"/>
      <c r="S122" s="783"/>
      <c r="T122" s="783"/>
      <c r="U122" s="733"/>
      <c r="AN122" s="804">
        <v>4270</v>
      </c>
    </row>
    <row r="123" spans="1:42" ht="47.25" hidden="1" customHeight="1" outlineLevel="1">
      <c r="A123" s="622" t="s">
        <v>1145</v>
      </c>
      <c r="B123" s="623" t="s">
        <v>1146</v>
      </c>
      <c r="C123" s="621" t="s">
        <v>1138</v>
      </c>
      <c r="D123" s="621" t="s">
        <v>1077</v>
      </c>
      <c r="E123" s="621" t="s">
        <v>1031</v>
      </c>
      <c r="F123" s="621" t="s">
        <v>1089</v>
      </c>
      <c r="G123" s="625" t="s">
        <v>1079</v>
      </c>
      <c r="H123" s="628" t="s">
        <v>1028</v>
      </c>
      <c r="I123" s="642">
        <v>3238091.83</v>
      </c>
      <c r="J123" s="642" t="s">
        <v>1013</v>
      </c>
      <c r="K123" s="642" t="s">
        <v>1013</v>
      </c>
      <c r="L123" s="643"/>
      <c r="M123" s="644">
        <f t="shared" si="6"/>
        <v>0</v>
      </c>
      <c r="N123" s="648" t="s">
        <v>1013</v>
      </c>
      <c r="O123" s="648" t="s">
        <v>1013</v>
      </c>
      <c r="P123" s="648" t="s">
        <v>1013</v>
      </c>
      <c r="Q123" s="648" t="s">
        <v>1013</v>
      </c>
      <c r="R123" s="740"/>
      <c r="S123" s="783"/>
      <c r="T123" s="783"/>
      <c r="U123" s="733"/>
      <c r="AN123" s="804">
        <v>4295</v>
      </c>
    </row>
    <row r="124" spans="1:42" ht="47.25" hidden="1" customHeight="1" outlineLevel="1">
      <c r="A124" s="622" t="s">
        <v>1147</v>
      </c>
      <c r="B124" s="623" t="s">
        <v>1148</v>
      </c>
      <c r="C124" s="621" t="s">
        <v>1138</v>
      </c>
      <c r="D124" s="621" t="s">
        <v>1077</v>
      </c>
      <c r="E124" s="621" t="s">
        <v>1031</v>
      </c>
      <c r="F124" s="621" t="s">
        <v>1084</v>
      </c>
      <c r="G124" s="625" t="s">
        <v>1079</v>
      </c>
      <c r="H124" s="628" t="s">
        <v>1028</v>
      </c>
      <c r="I124" s="642">
        <v>12968999.609999999</v>
      </c>
      <c r="J124" s="642" t="s">
        <v>1013</v>
      </c>
      <c r="K124" s="642" t="s">
        <v>1013</v>
      </c>
      <c r="L124" s="643"/>
      <c r="M124" s="644">
        <f t="shared" si="6"/>
        <v>0</v>
      </c>
      <c r="N124" s="648" t="s">
        <v>1013</v>
      </c>
      <c r="O124" s="648" t="s">
        <v>1013</v>
      </c>
      <c r="P124" s="648" t="s">
        <v>1013</v>
      </c>
      <c r="Q124" s="648" t="s">
        <v>1013</v>
      </c>
      <c r="R124" s="740"/>
      <c r="S124" s="783"/>
      <c r="T124" s="783"/>
      <c r="U124" s="733"/>
      <c r="AN124" s="804">
        <v>4370</v>
      </c>
    </row>
    <row r="125" spans="1:42" ht="47.25" hidden="1" customHeight="1" outlineLevel="1">
      <c r="A125" s="622" t="s">
        <v>1147</v>
      </c>
      <c r="B125" s="623" t="s">
        <v>1148</v>
      </c>
      <c r="C125" s="621" t="s">
        <v>1138</v>
      </c>
      <c r="D125" s="621" t="s">
        <v>1077</v>
      </c>
      <c r="E125" s="621" t="s">
        <v>1031</v>
      </c>
      <c r="F125" s="621" t="s">
        <v>1084</v>
      </c>
      <c r="G125" s="625" t="s">
        <v>1079</v>
      </c>
      <c r="H125" s="628" t="s">
        <v>1028</v>
      </c>
      <c r="I125" s="642">
        <v>12968999.609999999</v>
      </c>
      <c r="J125" s="642" t="s">
        <v>1013</v>
      </c>
      <c r="K125" s="642" t="s">
        <v>1013</v>
      </c>
      <c r="L125" s="643"/>
      <c r="M125" s="644">
        <f t="shared" si="6"/>
        <v>0</v>
      </c>
      <c r="N125" s="648" t="s">
        <v>1013</v>
      </c>
      <c r="O125" s="648" t="s">
        <v>1013</v>
      </c>
      <c r="P125" s="648" t="s">
        <v>1013</v>
      </c>
      <c r="Q125" s="648" t="s">
        <v>1013</v>
      </c>
      <c r="R125" s="740"/>
      <c r="S125" s="783"/>
      <c r="T125" s="783"/>
      <c r="U125" s="733"/>
      <c r="AN125" s="804">
        <v>4395</v>
      </c>
    </row>
    <row r="126" spans="1:42" ht="47.25" hidden="1" customHeight="1" outlineLevel="1">
      <c r="A126" s="622" t="s">
        <v>1149</v>
      </c>
      <c r="B126" s="623" t="s">
        <v>1150</v>
      </c>
      <c r="C126" s="621" t="s">
        <v>1138</v>
      </c>
      <c r="D126" s="621" t="s">
        <v>1077</v>
      </c>
      <c r="E126" s="621" t="s">
        <v>1031</v>
      </c>
      <c r="F126" s="621" t="s">
        <v>1094</v>
      </c>
      <c r="G126" s="625" t="s">
        <v>1079</v>
      </c>
      <c r="H126" s="628" t="s">
        <v>1028</v>
      </c>
      <c r="I126" s="642">
        <v>2853336.99</v>
      </c>
      <c r="J126" s="642" t="s">
        <v>1013</v>
      </c>
      <c r="K126" s="642" t="s">
        <v>1013</v>
      </c>
      <c r="L126" s="643"/>
      <c r="M126" s="644">
        <f t="shared" si="6"/>
        <v>0</v>
      </c>
      <c r="N126" s="648" t="s">
        <v>1013</v>
      </c>
      <c r="O126" s="648" t="s">
        <v>1013</v>
      </c>
      <c r="P126" s="648" t="s">
        <v>1013</v>
      </c>
      <c r="Q126" s="648" t="s">
        <v>1013</v>
      </c>
      <c r="R126" s="740"/>
      <c r="S126" s="783"/>
      <c r="T126" s="783"/>
      <c r="U126" s="733"/>
      <c r="AN126" s="788">
        <v>4470</v>
      </c>
    </row>
    <row r="127" spans="1:42" ht="47.25" hidden="1" customHeight="1" outlineLevel="1">
      <c r="A127" s="622" t="s">
        <v>1149</v>
      </c>
      <c r="B127" s="623" t="s">
        <v>1150</v>
      </c>
      <c r="C127" s="621" t="s">
        <v>1138</v>
      </c>
      <c r="D127" s="621" t="s">
        <v>1077</v>
      </c>
      <c r="E127" s="621" t="s">
        <v>1031</v>
      </c>
      <c r="F127" s="621" t="s">
        <v>1094</v>
      </c>
      <c r="G127" s="625" t="s">
        <v>1079</v>
      </c>
      <c r="H127" s="628" t="s">
        <v>1028</v>
      </c>
      <c r="I127" s="642">
        <v>2853336.99</v>
      </c>
      <c r="J127" s="642" t="s">
        <v>1013</v>
      </c>
      <c r="K127" s="642" t="s">
        <v>1013</v>
      </c>
      <c r="L127" s="643"/>
      <c r="M127" s="644">
        <f t="shared" si="6"/>
        <v>0</v>
      </c>
      <c r="N127" s="648" t="s">
        <v>1013</v>
      </c>
      <c r="O127" s="648" t="s">
        <v>1013</v>
      </c>
      <c r="P127" s="648" t="s">
        <v>1013</v>
      </c>
      <c r="Q127" s="648" t="s">
        <v>1013</v>
      </c>
      <c r="R127" s="740"/>
      <c r="S127" s="783"/>
      <c r="T127" s="783"/>
      <c r="U127" s="733"/>
      <c r="AN127" s="788">
        <v>4495</v>
      </c>
    </row>
    <row r="128" spans="1:42" ht="47.25" hidden="1" customHeight="1" outlineLevel="1">
      <c r="A128" s="622" t="s">
        <v>1151</v>
      </c>
      <c r="B128" s="623" t="s">
        <v>1152</v>
      </c>
      <c r="C128" s="621" t="s">
        <v>1138</v>
      </c>
      <c r="D128" s="621" t="s">
        <v>1077</v>
      </c>
      <c r="E128" s="621" t="s">
        <v>1050</v>
      </c>
      <c r="F128" s="621" t="s">
        <v>1078</v>
      </c>
      <c r="G128" s="625" t="s">
        <v>1079</v>
      </c>
      <c r="H128" s="628" t="s">
        <v>1028</v>
      </c>
      <c r="I128" s="642">
        <v>6246038.1900000004</v>
      </c>
      <c r="J128" s="642">
        <v>13061455.98</v>
      </c>
      <c r="K128" s="642" t="s">
        <v>1013</v>
      </c>
      <c r="L128" s="643"/>
      <c r="M128" s="644">
        <f t="shared" si="6"/>
        <v>0</v>
      </c>
      <c r="N128" s="643"/>
      <c r="O128" s="644">
        <f t="shared" ref="O128:O136" si="7">N128*J128</f>
        <v>0</v>
      </c>
      <c r="P128" s="648" t="s">
        <v>1013</v>
      </c>
      <c r="Q128" s="648" t="s">
        <v>1013</v>
      </c>
      <c r="R128" s="740"/>
      <c r="S128" s="783"/>
      <c r="T128" s="783"/>
      <c r="U128" s="733"/>
      <c r="AN128" s="804">
        <v>41120</v>
      </c>
    </row>
    <row r="129" spans="1:42" ht="47.25" hidden="1" customHeight="1" outlineLevel="1">
      <c r="A129" s="622" t="s">
        <v>1151</v>
      </c>
      <c r="B129" s="623" t="s">
        <v>1152</v>
      </c>
      <c r="C129" s="621" t="s">
        <v>1138</v>
      </c>
      <c r="D129" s="621" t="s">
        <v>1077</v>
      </c>
      <c r="E129" s="621" t="s">
        <v>1050</v>
      </c>
      <c r="F129" s="621" t="s">
        <v>1078</v>
      </c>
      <c r="G129" s="625" t="s">
        <v>1079</v>
      </c>
      <c r="H129" s="628" t="s">
        <v>1028</v>
      </c>
      <c r="I129" s="642">
        <v>6246038.1900000004</v>
      </c>
      <c r="J129" s="642">
        <v>13061455.98</v>
      </c>
      <c r="K129" s="642" t="s">
        <v>1013</v>
      </c>
      <c r="L129" s="643"/>
      <c r="M129" s="644">
        <f t="shared" si="6"/>
        <v>0</v>
      </c>
      <c r="N129" s="643"/>
      <c r="O129" s="644">
        <f t="shared" si="7"/>
        <v>0</v>
      </c>
      <c r="P129" s="648" t="s">
        <v>1013</v>
      </c>
      <c r="Q129" s="648" t="s">
        <v>1013</v>
      </c>
      <c r="R129" s="740"/>
      <c r="S129" s="783"/>
      <c r="T129" s="783"/>
      <c r="U129" s="733"/>
      <c r="AN129" s="804">
        <v>41150</v>
      </c>
    </row>
    <row r="130" spans="1:42" ht="47.25" hidden="1" customHeight="1" outlineLevel="1">
      <c r="A130" s="622" t="s">
        <v>1151</v>
      </c>
      <c r="B130" s="623" t="s">
        <v>1152</v>
      </c>
      <c r="C130" s="621" t="s">
        <v>1138</v>
      </c>
      <c r="D130" s="621" t="s">
        <v>1077</v>
      </c>
      <c r="E130" s="621" t="s">
        <v>1050</v>
      </c>
      <c r="F130" s="621" t="s">
        <v>1078</v>
      </c>
      <c r="G130" s="625" t="s">
        <v>1079</v>
      </c>
      <c r="H130" s="628" t="s">
        <v>1028</v>
      </c>
      <c r="I130" s="642">
        <v>6246038.1900000004</v>
      </c>
      <c r="J130" s="642">
        <v>13061455.98</v>
      </c>
      <c r="K130" s="642" t="s">
        <v>1013</v>
      </c>
      <c r="L130" s="643"/>
      <c r="M130" s="644">
        <f t="shared" si="6"/>
        <v>0</v>
      </c>
      <c r="N130" s="643"/>
      <c r="O130" s="644">
        <f t="shared" si="7"/>
        <v>0</v>
      </c>
      <c r="P130" s="648" t="s">
        <v>1013</v>
      </c>
      <c r="Q130" s="648" t="s">
        <v>1013</v>
      </c>
      <c r="R130" s="740"/>
      <c r="S130" s="783"/>
      <c r="T130" s="783"/>
      <c r="U130" s="733"/>
      <c r="AN130" s="804">
        <v>41185</v>
      </c>
    </row>
    <row r="131" spans="1:42" ht="47.25" hidden="1" customHeight="1" outlineLevel="1">
      <c r="A131" s="622" t="s">
        <v>1153</v>
      </c>
      <c r="B131" s="623" t="s">
        <v>1154</v>
      </c>
      <c r="C131" s="621" t="s">
        <v>1138</v>
      </c>
      <c r="D131" s="621" t="s">
        <v>1077</v>
      </c>
      <c r="E131" s="621" t="s">
        <v>1050</v>
      </c>
      <c r="F131" s="621" t="s">
        <v>1089</v>
      </c>
      <c r="G131" s="625" t="s">
        <v>1079</v>
      </c>
      <c r="H131" s="628" t="s">
        <v>1028</v>
      </c>
      <c r="I131" s="642">
        <v>6963577.9699999997</v>
      </c>
      <c r="J131" s="642">
        <v>17425428.370000001</v>
      </c>
      <c r="K131" s="642" t="s">
        <v>1013</v>
      </c>
      <c r="L131" s="643"/>
      <c r="M131" s="644">
        <f t="shared" si="6"/>
        <v>0</v>
      </c>
      <c r="N131" s="643"/>
      <c r="O131" s="644">
        <f t="shared" si="7"/>
        <v>0</v>
      </c>
      <c r="P131" s="648" t="s">
        <v>1013</v>
      </c>
      <c r="Q131" s="648" t="s">
        <v>1013</v>
      </c>
      <c r="R131" s="740"/>
      <c r="S131" s="783"/>
      <c r="T131" s="783"/>
      <c r="U131" s="733"/>
      <c r="AN131" s="804">
        <v>42120</v>
      </c>
    </row>
    <row r="132" spans="1:42" ht="47.25" hidden="1" customHeight="1" outlineLevel="1">
      <c r="A132" s="622" t="s">
        <v>1153</v>
      </c>
      <c r="B132" s="623" t="s">
        <v>1154</v>
      </c>
      <c r="C132" s="621" t="s">
        <v>1138</v>
      </c>
      <c r="D132" s="621" t="s">
        <v>1077</v>
      </c>
      <c r="E132" s="621" t="s">
        <v>1050</v>
      </c>
      <c r="F132" s="621" t="s">
        <v>1089</v>
      </c>
      <c r="G132" s="625" t="s">
        <v>1079</v>
      </c>
      <c r="H132" s="628" t="s">
        <v>1028</v>
      </c>
      <c r="I132" s="642">
        <v>6963577.9699999997</v>
      </c>
      <c r="J132" s="642">
        <v>17425428.370000001</v>
      </c>
      <c r="K132" s="642" t="s">
        <v>1013</v>
      </c>
      <c r="L132" s="643"/>
      <c r="M132" s="644">
        <f t="shared" si="6"/>
        <v>0</v>
      </c>
      <c r="N132" s="643"/>
      <c r="O132" s="644">
        <f t="shared" si="7"/>
        <v>0</v>
      </c>
      <c r="P132" s="648" t="s">
        <v>1013</v>
      </c>
      <c r="Q132" s="648" t="s">
        <v>1013</v>
      </c>
      <c r="R132" s="740"/>
      <c r="S132" s="783"/>
      <c r="T132" s="783"/>
      <c r="U132" s="733"/>
      <c r="AN132" s="804">
        <v>42150</v>
      </c>
    </row>
    <row r="133" spans="1:42" ht="47.25" hidden="1" customHeight="1" outlineLevel="1">
      <c r="A133" s="622" t="s">
        <v>1153</v>
      </c>
      <c r="B133" s="623" t="s">
        <v>1154</v>
      </c>
      <c r="C133" s="621" t="s">
        <v>1138</v>
      </c>
      <c r="D133" s="621" t="s">
        <v>1077</v>
      </c>
      <c r="E133" s="621" t="s">
        <v>1050</v>
      </c>
      <c r="F133" s="621" t="s">
        <v>1089</v>
      </c>
      <c r="G133" s="625" t="s">
        <v>1079</v>
      </c>
      <c r="H133" s="628" t="s">
        <v>1028</v>
      </c>
      <c r="I133" s="642">
        <v>6963577.9699999997</v>
      </c>
      <c r="J133" s="642">
        <v>17425428.370000001</v>
      </c>
      <c r="K133" s="642" t="s">
        <v>1013</v>
      </c>
      <c r="L133" s="643"/>
      <c r="M133" s="644">
        <f t="shared" si="6"/>
        <v>0</v>
      </c>
      <c r="N133" s="643"/>
      <c r="O133" s="644">
        <f t="shared" si="7"/>
        <v>0</v>
      </c>
      <c r="P133" s="648" t="s">
        <v>1013</v>
      </c>
      <c r="Q133" s="648" t="s">
        <v>1013</v>
      </c>
      <c r="R133" s="740"/>
      <c r="S133" s="783"/>
      <c r="T133" s="783"/>
      <c r="U133" s="733"/>
      <c r="AN133" s="804">
        <v>42185</v>
      </c>
    </row>
    <row r="134" spans="1:42" ht="47.25" hidden="1" customHeight="1" outlineLevel="1">
      <c r="A134" s="622" t="s">
        <v>1155</v>
      </c>
      <c r="B134" s="623" t="s">
        <v>1156</v>
      </c>
      <c r="C134" s="621" t="s">
        <v>1138</v>
      </c>
      <c r="D134" s="621" t="s">
        <v>1077</v>
      </c>
      <c r="E134" s="621" t="s">
        <v>1050</v>
      </c>
      <c r="F134" s="621" t="s">
        <v>1084</v>
      </c>
      <c r="G134" s="625" t="s">
        <v>1079</v>
      </c>
      <c r="H134" s="628" t="s">
        <v>1028</v>
      </c>
      <c r="I134" s="642">
        <v>15291026.689999999</v>
      </c>
      <c r="J134" s="642">
        <v>8029445.71</v>
      </c>
      <c r="K134" s="642" t="s">
        <v>1013</v>
      </c>
      <c r="L134" s="643"/>
      <c r="M134" s="644">
        <f t="shared" si="6"/>
        <v>0</v>
      </c>
      <c r="N134" s="643"/>
      <c r="O134" s="644">
        <f t="shared" si="7"/>
        <v>0</v>
      </c>
      <c r="P134" s="648" t="s">
        <v>1013</v>
      </c>
      <c r="Q134" s="648" t="s">
        <v>1013</v>
      </c>
      <c r="R134" s="740"/>
      <c r="S134" s="783"/>
      <c r="T134" s="783"/>
      <c r="U134" s="733"/>
      <c r="AN134" s="804">
        <v>43120</v>
      </c>
    </row>
    <row r="135" spans="1:42" ht="47.25" hidden="1" customHeight="1" outlineLevel="1">
      <c r="A135" s="622" t="s">
        <v>1155</v>
      </c>
      <c r="B135" s="623" t="s">
        <v>1156</v>
      </c>
      <c r="C135" s="621" t="s">
        <v>1138</v>
      </c>
      <c r="D135" s="621" t="s">
        <v>1077</v>
      </c>
      <c r="E135" s="621" t="s">
        <v>1050</v>
      </c>
      <c r="F135" s="621" t="s">
        <v>1084</v>
      </c>
      <c r="G135" s="625" t="s">
        <v>1079</v>
      </c>
      <c r="H135" s="628" t="s">
        <v>1028</v>
      </c>
      <c r="I135" s="642">
        <v>15291026.689999999</v>
      </c>
      <c r="J135" s="642">
        <v>8029445.71</v>
      </c>
      <c r="K135" s="642" t="s">
        <v>1013</v>
      </c>
      <c r="L135" s="643"/>
      <c r="M135" s="644">
        <f t="shared" si="6"/>
        <v>0</v>
      </c>
      <c r="N135" s="643"/>
      <c r="O135" s="644">
        <f t="shared" si="7"/>
        <v>0</v>
      </c>
      <c r="P135" s="648" t="s">
        <v>1013</v>
      </c>
      <c r="Q135" s="648" t="s">
        <v>1013</v>
      </c>
      <c r="R135" s="740"/>
      <c r="S135" s="783"/>
      <c r="T135" s="783"/>
      <c r="U135" s="733"/>
      <c r="AN135" s="804">
        <v>43150</v>
      </c>
    </row>
    <row r="136" spans="1:42" ht="47.25" hidden="1" customHeight="1" outlineLevel="1">
      <c r="A136" s="622" t="s">
        <v>1155</v>
      </c>
      <c r="B136" s="623" t="s">
        <v>1156</v>
      </c>
      <c r="C136" s="621" t="s">
        <v>1138</v>
      </c>
      <c r="D136" s="621" t="s">
        <v>1077</v>
      </c>
      <c r="E136" s="621" t="s">
        <v>1050</v>
      </c>
      <c r="F136" s="621" t="s">
        <v>1084</v>
      </c>
      <c r="G136" s="625" t="s">
        <v>1079</v>
      </c>
      <c r="H136" s="628" t="s">
        <v>1028</v>
      </c>
      <c r="I136" s="642">
        <v>15291026.689999999</v>
      </c>
      <c r="J136" s="642">
        <v>8029445.71</v>
      </c>
      <c r="K136" s="642" t="s">
        <v>1013</v>
      </c>
      <c r="L136" s="643"/>
      <c r="M136" s="644">
        <f t="shared" si="6"/>
        <v>0</v>
      </c>
      <c r="N136" s="643"/>
      <c r="O136" s="644">
        <f t="shared" si="7"/>
        <v>0</v>
      </c>
      <c r="P136" s="648" t="s">
        <v>1013</v>
      </c>
      <c r="Q136" s="648" t="s">
        <v>1013</v>
      </c>
      <c r="R136" s="740"/>
      <c r="S136" s="783"/>
      <c r="T136" s="783"/>
      <c r="U136" s="733"/>
      <c r="AN136" s="804">
        <v>43185</v>
      </c>
    </row>
    <row r="137" spans="1:42" s="732" customFormat="1" ht="60" hidden="1" customHeight="1" outlineLevel="1">
      <c r="A137" s="622" t="s">
        <v>1157</v>
      </c>
      <c r="B137" s="623" t="s">
        <v>1158</v>
      </c>
      <c r="C137" s="621" t="s">
        <v>1138</v>
      </c>
      <c r="D137" s="621" t="s">
        <v>1077</v>
      </c>
      <c r="E137" s="621" t="s">
        <v>1050</v>
      </c>
      <c r="F137" s="621" t="s">
        <v>1094</v>
      </c>
      <c r="G137" s="625" t="s">
        <v>1079</v>
      </c>
      <c r="H137" s="628" t="s">
        <v>1028</v>
      </c>
      <c r="I137" s="642">
        <v>5244969.2</v>
      </c>
      <c r="J137" s="642" t="s">
        <v>1013</v>
      </c>
      <c r="K137" s="642" t="s">
        <v>1013</v>
      </c>
      <c r="L137" s="643"/>
      <c r="M137" s="644">
        <f t="shared" si="6"/>
        <v>0</v>
      </c>
      <c r="N137" s="642" t="s">
        <v>1013</v>
      </c>
      <c r="O137" s="642" t="s">
        <v>1013</v>
      </c>
      <c r="P137" s="642" t="s">
        <v>1013</v>
      </c>
      <c r="Q137" s="642" t="s">
        <v>1013</v>
      </c>
      <c r="R137" s="727"/>
      <c r="S137" s="783"/>
      <c r="T137" s="783"/>
      <c r="U137" s="733"/>
      <c r="AN137" s="788">
        <v>44120</v>
      </c>
      <c r="AO137" s="788"/>
      <c r="AP137" s="788"/>
    </row>
    <row r="138" spans="1:42" s="732" customFormat="1" ht="60" hidden="1" customHeight="1" outlineLevel="1">
      <c r="A138" s="622" t="s">
        <v>1157</v>
      </c>
      <c r="B138" s="623" t="s">
        <v>1158</v>
      </c>
      <c r="C138" s="621" t="s">
        <v>1138</v>
      </c>
      <c r="D138" s="621" t="s">
        <v>1077</v>
      </c>
      <c r="E138" s="621" t="s">
        <v>1050</v>
      </c>
      <c r="F138" s="621" t="s">
        <v>1094</v>
      </c>
      <c r="G138" s="625" t="s">
        <v>1079</v>
      </c>
      <c r="H138" s="628" t="s">
        <v>1028</v>
      </c>
      <c r="I138" s="642">
        <v>5244969.2</v>
      </c>
      <c r="J138" s="642" t="s">
        <v>1013</v>
      </c>
      <c r="K138" s="642" t="s">
        <v>1013</v>
      </c>
      <c r="L138" s="643"/>
      <c r="M138" s="644">
        <f t="shared" si="6"/>
        <v>0</v>
      </c>
      <c r="N138" s="642" t="s">
        <v>1013</v>
      </c>
      <c r="O138" s="642" t="s">
        <v>1013</v>
      </c>
      <c r="P138" s="642" t="s">
        <v>1013</v>
      </c>
      <c r="Q138" s="642" t="s">
        <v>1013</v>
      </c>
      <c r="R138" s="727"/>
      <c r="S138" s="783"/>
      <c r="T138" s="783"/>
      <c r="U138" s="733"/>
      <c r="AN138" s="788">
        <v>44150</v>
      </c>
      <c r="AO138" s="788"/>
      <c r="AP138" s="788"/>
    </row>
    <row r="139" spans="1:42" s="732" customFormat="1" ht="60" hidden="1" customHeight="1" outlineLevel="1">
      <c r="A139" s="622" t="s">
        <v>1157</v>
      </c>
      <c r="B139" s="623" t="s">
        <v>1158</v>
      </c>
      <c r="C139" s="621" t="s">
        <v>1138</v>
      </c>
      <c r="D139" s="621" t="s">
        <v>1077</v>
      </c>
      <c r="E139" s="621" t="s">
        <v>1050</v>
      </c>
      <c r="F139" s="621" t="s">
        <v>1094</v>
      </c>
      <c r="G139" s="625" t="s">
        <v>1079</v>
      </c>
      <c r="H139" s="628" t="s">
        <v>1028</v>
      </c>
      <c r="I139" s="642">
        <v>5244969.2</v>
      </c>
      <c r="J139" s="642" t="s">
        <v>1013</v>
      </c>
      <c r="K139" s="642" t="s">
        <v>1013</v>
      </c>
      <c r="L139" s="643"/>
      <c r="M139" s="644">
        <f t="shared" si="6"/>
        <v>0</v>
      </c>
      <c r="N139" s="642" t="s">
        <v>1013</v>
      </c>
      <c r="O139" s="642" t="s">
        <v>1013</v>
      </c>
      <c r="P139" s="642" t="s">
        <v>1013</v>
      </c>
      <c r="Q139" s="642" t="s">
        <v>1013</v>
      </c>
      <c r="R139" s="727"/>
      <c r="S139" s="783"/>
      <c r="T139" s="783"/>
      <c r="U139" s="733"/>
      <c r="AN139" s="788">
        <v>44185</v>
      </c>
      <c r="AO139" s="788"/>
      <c r="AP139" s="788"/>
    </row>
    <row r="140" spans="1:42" s="732" customFormat="1" ht="62.25" hidden="1" customHeight="1" outlineLevel="1">
      <c r="A140" s="622" t="s">
        <v>1159</v>
      </c>
      <c r="B140" s="623" t="s">
        <v>1160</v>
      </c>
      <c r="C140" s="621" t="s">
        <v>1138</v>
      </c>
      <c r="D140" s="621" t="s">
        <v>1077</v>
      </c>
      <c r="E140" s="621" t="s">
        <v>1050</v>
      </c>
      <c r="F140" s="621" t="s">
        <v>1106</v>
      </c>
      <c r="G140" s="625" t="s">
        <v>1079</v>
      </c>
      <c r="H140" s="628" t="s">
        <v>1028</v>
      </c>
      <c r="I140" s="642">
        <v>5639924.0300000003</v>
      </c>
      <c r="J140" s="642" t="s">
        <v>1013</v>
      </c>
      <c r="K140" s="642" t="s">
        <v>1013</v>
      </c>
      <c r="L140" s="643"/>
      <c r="M140" s="644">
        <f t="shared" si="6"/>
        <v>0</v>
      </c>
      <c r="N140" s="642" t="s">
        <v>1013</v>
      </c>
      <c r="O140" s="642" t="s">
        <v>1013</v>
      </c>
      <c r="P140" s="642" t="s">
        <v>1013</v>
      </c>
      <c r="Q140" s="642" t="s">
        <v>1013</v>
      </c>
      <c r="R140" s="727"/>
      <c r="S140" s="783"/>
      <c r="T140" s="783"/>
      <c r="U140" s="733"/>
      <c r="AN140" s="788"/>
      <c r="AO140" s="788"/>
      <c r="AP140" s="788"/>
    </row>
    <row r="141" spans="1:42" ht="47.25" hidden="1" customHeight="1" outlineLevel="1">
      <c r="A141" s="622" t="s">
        <v>1161</v>
      </c>
      <c r="B141" s="623" t="s">
        <v>1162</v>
      </c>
      <c r="C141" s="621" t="s">
        <v>1138</v>
      </c>
      <c r="D141" s="621" t="s">
        <v>1077</v>
      </c>
      <c r="E141" s="621" t="s">
        <v>1097</v>
      </c>
      <c r="F141" s="621" t="s">
        <v>1078</v>
      </c>
      <c r="G141" s="625" t="s">
        <v>1079</v>
      </c>
      <c r="H141" s="628" t="s">
        <v>1028</v>
      </c>
      <c r="I141" s="642">
        <v>7361048.54</v>
      </c>
      <c r="J141" s="642">
        <v>3135124.42</v>
      </c>
      <c r="K141" s="642" t="s">
        <v>1013</v>
      </c>
      <c r="L141" s="643"/>
      <c r="M141" s="644">
        <f t="shared" si="6"/>
        <v>0</v>
      </c>
      <c r="N141" s="643"/>
      <c r="O141" s="644">
        <f>N141*J141</f>
        <v>0</v>
      </c>
      <c r="P141" s="648" t="s">
        <v>1013</v>
      </c>
      <c r="Q141" s="648" t="s">
        <v>1013</v>
      </c>
      <c r="R141" s="740"/>
      <c r="S141" s="783"/>
      <c r="T141" s="783"/>
      <c r="U141" s="733"/>
      <c r="AN141" s="804">
        <v>41240</v>
      </c>
    </row>
    <row r="142" spans="1:42" s="697" customFormat="1" ht="47.25" hidden="1" customHeight="1" outlineLevel="1">
      <c r="A142" s="622" t="s">
        <v>1163</v>
      </c>
      <c r="B142" s="623" t="s">
        <v>1164</v>
      </c>
      <c r="C142" s="621" t="s">
        <v>1138</v>
      </c>
      <c r="D142" s="621" t="s">
        <v>1077</v>
      </c>
      <c r="E142" s="621" t="s">
        <v>1097</v>
      </c>
      <c r="F142" s="621" t="s">
        <v>1089</v>
      </c>
      <c r="G142" s="625" t="s">
        <v>1079</v>
      </c>
      <c r="H142" s="628" t="s">
        <v>1028</v>
      </c>
      <c r="I142" s="642">
        <v>7406077.8499999996</v>
      </c>
      <c r="J142" s="642">
        <v>12628681.460000001</v>
      </c>
      <c r="K142" s="642" t="s">
        <v>1013</v>
      </c>
      <c r="L142" s="643"/>
      <c r="M142" s="644">
        <f t="shared" si="6"/>
        <v>0</v>
      </c>
      <c r="N142" s="643"/>
      <c r="O142" s="644">
        <f>N142*J142</f>
        <v>0</v>
      </c>
      <c r="P142" s="648" t="s">
        <v>1013</v>
      </c>
      <c r="Q142" s="648" t="s">
        <v>1013</v>
      </c>
      <c r="R142" s="740"/>
      <c r="S142" s="783"/>
      <c r="T142" s="783"/>
      <c r="U142" s="733"/>
      <c r="AN142" s="804">
        <v>42240</v>
      </c>
      <c r="AO142" s="788"/>
      <c r="AP142" s="788"/>
    </row>
    <row r="143" spans="1:42" s="697" customFormat="1" ht="47.25" hidden="1" customHeight="1" outlineLevel="1">
      <c r="A143" s="622" t="s">
        <v>1165</v>
      </c>
      <c r="B143" s="623" t="s">
        <v>1166</v>
      </c>
      <c r="C143" s="621" t="s">
        <v>1138</v>
      </c>
      <c r="D143" s="621" t="s">
        <v>1077</v>
      </c>
      <c r="E143" s="621" t="s">
        <v>1097</v>
      </c>
      <c r="F143" s="621" t="s">
        <v>1084</v>
      </c>
      <c r="G143" s="625" t="s">
        <v>1079</v>
      </c>
      <c r="H143" s="628" t="s">
        <v>1028</v>
      </c>
      <c r="I143" s="642">
        <v>11572907.85</v>
      </c>
      <c r="J143" s="642">
        <v>8829385.5899999999</v>
      </c>
      <c r="K143" s="642" t="s">
        <v>1013</v>
      </c>
      <c r="L143" s="643"/>
      <c r="M143" s="644">
        <f t="shared" si="6"/>
        <v>0</v>
      </c>
      <c r="N143" s="643"/>
      <c r="O143" s="644">
        <f>N143*J143</f>
        <v>0</v>
      </c>
      <c r="P143" s="648" t="s">
        <v>1013</v>
      </c>
      <c r="Q143" s="648" t="s">
        <v>1013</v>
      </c>
      <c r="R143" s="740"/>
      <c r="S143" s="783"/>
      <c r="T143" s="783"/>
      <c r="U143" s="733"/>
      <c r="AN143" s="804">
        <v>43240</v>
      </c>
      <c r="AO143" s="788"/>
      <c r="AP143" s="788"/>
    </row>
    <row r="144" spans="1:42" s="697" customFormat="1" ht="55.5" hidden="1" customHeight="1" outlineLevel="1">
      <c r="A144" s="622" t="s">
        <v>1167</v>
      </c>
      <c r="B144" s="623" t="s">
        <v>1168</v>
      </c>
      <c r="C144" s="621" t="s">
        <v>1138</v>
      </c>
      <c r="D144" s="621" t="s">
        <v>1077</v>
      </c>
      <c r="E144" s="621" t="s">
        <v>1097</v>
      </c>
      <c r="F144" s="621" t="s">
        <v>1094</v>
      </c>
      <c r="G144" s="625" t="s">
        <v>1079</v>
      </c>
      <c r="H144" s="628" t="s">
        <v>1028</v>
      </c>
      <c r="I144" s="642">
        <v>8122747.3700000001</v>
      </c>
      <c r="J144" s="642" t="s">
        <v>1013</v>
      </c>
      <c r="K144" s="642" t="s">
        <v>1013</v>
      </c>
      <c r="L144" s="643"/>
      <c r="M144" s="644">
        <f t="shared" si="6"/>
        <v>0</v>
      </c>
      <c r="N144" s="648" t="s">
        <v>1013</v>
      </c>
      <c r="O144" s="648" t="s">
        <v>1013</v>
      </c>
      <c r="P144" s="648" t="s">
        <v>1013</v>
      </c>
      <c r="Q144" s="648" t="s">
        <v>1013</v>
      </c>
      <c r="R144" s="740"/>
      <c r="S144" s="783"/>
      <c r="T144" s="783"/>
      <c r="U144" s="733"/>
      <c r="AN144" s="788">
        <v>44240</v>
      </c>
      <c r="AO144" s="788"/>
      <c r="AP144" s="788"/>
    </row>
    <row r="145" spans="1:42" s="697" customFormat="1" ht="53.25" hidden="1" customHeight="1" outlineLevel="1">
      <c r="A145" s="622" t="s">
        <v>1169</v>
      </c>
      <c r="B145" s="623" t="s">
        <v>1170</v>
      </c>
      <c r="C145" s="621" t="s">
        <v>1138</v>
      </c>
      <c r="D145" s="621" t="s">
        <v>1077</v>
      </c>
      <c r="E145" s="621" t="s">
        <v>1097</v>
      </c>
      <c r="F145" s="621" t="s">
        <v>1106</v>
      </c>
      <c r="G145" s="625" t="s">
        <v>1079</v>
      </c>
      <c r="H145" s="628" t="s">
        <v>1028</v>
      </c>
      <c r="I145" s="642">
        <v>6748316.2300000004</v>
      </c>
      <c r="J145" s="642" t="s">
        <v>1013</v>
      </c>
      <c r="K145" s="642" t="s">
        <v>1013</v>
      </c>
      <c r="L145" s="643"/>
      <c r="M145" s="644">
        <f t="shared" si="6"/>
        <v>0</v>
      </c>
      <c r="N145" s="648" t="s">
        <v>1013</v>
      </c>
      <c r="O145" s="648" t="s">
        <v>1013</v>
      </c>
      <c r="P145" s="648" t="s">
        <v>1013</v>
      </c>
      <c r="Q145" s="648" t="s">
        <v>1013</v>
      </c>
      <c r="R145" s="740"/>
      <c r="S145" s="783"/>
      <c r="T145" s="783"/>
      <c r="U145" s="733"/>
      <c r="AN145" s="788"/>
      <c r="AO145" s="788"/>
      <c r="AP145" s="788"/>
    </row>
    <row r="146" spans="1:42" s="697" customFormat="1" ht="47.25" hidden="1" customHeight="1" outlineLevel="1">
      <c r="A146" s="622" t="s">
        <v>1171</v>
      </c>
      <c r="B146" s="623" t="s">
        <v>1172</v>
      </c>
      <c r="C146" s="621" t="s">
        <v>1138</v>
      </c>
      <c r="D146" s="621" t="s">
        <v>1077</v>
      </c>
      <c r="E146" s="621" t="s">
        <v>1109</v>
      </c>
      <c r="F146" s="621" t="s">
        <v>1078</v>
      </c>
      <c r="G146" s="625" t="s">
        <v>1079</v>
      </c>
      <c r="H146" s="628" t="s">
        <v>1028</v>
      </c>
      <c r="I146" s="642">
        <v>4916391.3600000003</v>
      </c>
      <c r="J146" s="642" t="s">
        <v>1013</v>
      </c>
      <c r="K146" s="642" t="s">
        <v>1013</v>
      </c>
      <c r="L146" s="643"/>
      <c r="M146" s="644">
        <f t="shared" si="6"/>
        <v>0</v>
      </c>
      <c r="N146" s="648" t="s">
        <v>1013</v>
      </c>
      <c r="O146" s="648" t="s">
        <v>1013</v>
      </c>
      <c r="P146" s="648" t="s">
        <v>1013</v>
      </c>
      <c r="Q146" s="648" t="s">
        <v>1013</v>
      </c>
      <c r="R146" s="740"/>
      <c r="S146" s="783"/>
      <c r="T146" s="783"/>
      <c r="U146" s="733"/>
      <c r="AN146" s="788"/>
      <c r="AO146" s="788"/>
      <c r="AP146" s="788"/>
    </row>
    <row r="147" spans="1:42" s="697" customFormat="1" ht="47.25" hidden="1" customHeight="1" outlineLevel="1">
      <c r="A147" s="622" t="s">
        <v>1173</v>
      </c>
      <c r="B147" s="623" t="s">
        <v>1174</v>
      </c>
      <c r="C147" s="621" t="s">
        <v>1138</v>
      </c>
      <c r="D147" s="621" t="s">
        <v>1077</v>
      </c>
      <c r="E147" s="621" t="s">
        <v>1109</v>
      </c>
      <c r="F147" s="621" t="s">
        <v>1089</v>
      </c>
      <c r="G147" s="625" t="s">
        <v>1079</v>
      </c>
      <c r="H147" s="628" t="s">
        <v>1028</v>
      </c>
      <c r="I147" s="642">
        <v>2930923.01</v>
      </c>
      <c r="J147" s="642" t="s">
        <v>1013</v>
      </c>
      <c r="K147" s="642" t="s">
        <v>1013</v>
      </c>
      <c r="L147" s="643"/>
      <c r="M147" s="644">
        <f t="shared" si="6"/>
        <v>0</v>
      </c>
      <c r="N147" s="648" t="s">
        <v>1013</v>
      </c>
      <c r="O147" s="648" t="s">
        <v>1013</v>
      </c>
      <c r="P147" s="648" t="s">
        <v>1013</v>
      </c>
      <c r="Q147" s="648" t="s">
        <v>1013</v>
      </c>
      <c r="R147" s="740"/>
      <c r="S147" s="783"/>
      <c r="T147" s="783"/>
      <c r="U147" s="733"/>
      <c r="AN147" s="788"/>
      <c r="AO147" s="788"/>
      <c r="AP147" s="788"/>
    </row>
    <row r="148" spans="1:42" s="697" customFormat="1" ht="47.25" hidden="1" customHeight="1" outlineLevel="1">
      <c r="A148" s="622" t="s">
        <v>1175</v>
      </c>
      <c r="B148" s="623" t="s">
        <v>1176</v>
      </c>
      <c r="C148" s="621" t="s">
        <v>1138</v>
      </c>
      <c r="D148" s="621" t="s">
        <v>1077</v>
      </c>
      <c r="E148" s="621" t="s">
        <v>1117</v>
      </c>
      <c r="F148" s="621" t="s">
        <v>1078</v>
      </c>
      <c r="G148" s="625" t="s">
        <v>1079</v>
      </c>
      <c r="H148" s="628" t="s">
        <v>1028</v>
      </c>
      <c r="I148" s="642" t="s">
        <v>1013</v>
      </c>
      <c r="J148" s="642">
        <v>11539214.52</v>
      </c>
      <c r="K148" s="642" t="s">
        <v>1013</v>
      </c>
      <c r="L148" s="648" t="s">
        <v>1013</v>
      </c>
      <c r="M148" s="648" t="s">
        <v>1013</v>
      </c>
      <c r="N148" s="643"/>
      <c r="O148" s="644">
        <f t="shared" ref="O148:O171" si="8">N148*J148</f>
        <v>0</v>
      </c>
      <c r="P148" s="648" t="s">
        <v>1013</v>
      </c>
      <c r="Q148" s="648" t="s">
        <v>1013</v>
      </c>
      <c r="R148" s="740"/>
      <c r="S148" s="783"/>
      <c r="T148" s="783"/>
      <c r="U148" s="733"/>
      <c r="AN148" s="788"/>
      <c r="AO148" s="788"/>
      <c r="AP148" s="788"/>
    </row>
    <row r="149" spans="1:42" s="697" customFormat="1" ht="47.25" hidden="1" customHeight="1" outlineLevel="1">
      <c r="A149" s="622" t="s">
        <v>1177</v>
      </c>
      <c r="B149" s="623" t="s">
        <v>1178</v>
      </c>
      <c r="C149" s="621" t="s">
        <v>1138</v>
      </c>
      <c r="D149" s="621" t="s">
        <v>1077</v>
      </c>
      <c r="E149" s="621" t="s">
        <v>1117</v>
      </c>
      <c r="F149" s="621" t="s">
        <v>1084</v>
      </c>
      <c r="G149" s="625" t="s">
        <v>1079</v>
      </c>
      <c r="H149" s="628" t="s">
        <v>1028</v>
      </c>
      <c r="I149" s="642" t="s">
        <v>1013</v>
      </c>
      <c r="J149" s="642">
        <v>41467846.630000003</v>
      </c>
      <c r="K149" s="642" t="s">
        <v>1013</v>
      </c>
      <c r="L149" s="648" t="s">
        <v>1013</v>
      </c>
      <c r="M149" s="648" t="s">
        <v>1013</v>
      </c>
      <c r="N149" s="643"/>
      <c r="O149" s="644">
        <f t="shared" si="8"/>
        <v>0</v>
      </c>
      <c r="P149" s="648" t="s">
        <v>1013</v>
      </c>
      <c r="Q149" s="648" t="s">
        <v>1013</v>
      </c>
      <c r="R149" s="740"/>
      <c r="S149" s="783"/>
      <c r="T149" s="783"/>
      <c r="U149" s="733"/>
      <c r="AN149" s="788"/>
      <c r="AO149" s="788"/>
      <c r="AP149" s="788"/>
    </row>
    <row r="150" spans="1:42" ht="47.25" hidden="1" customHeight="1" outlineLevel="1">
      <c r="A150" s="622" t="s">
        <v>1179</v>
      </c>
      <c r="B150" s="623" t="s">
        <v>1180</v>
      </c>
      <c r="C150" s="621" t="s">
        <v>1138</v>
      </c>
      <c r="D150" s="621" t="s">
        <v>1135</v>
      </c>
      <c r="E150" s="621" t="s">
        <v>1026</v>
      </c>
      <c r="F150" s="621" t="s">
        <v>1078</v>
      </c>
      <c r="G150" s="625" t="s">
        <v>1079</v>
      </c>
      <c r="H150" s="628" t="s">
        <v>1028</v>
      </c>
      <c r="I150" s="642">
        <v>2150433.5499999998</v>
      </c>
      <c r="J150" s="642">
        <v>3519503.13</v>
      </c>
      <c r="K150" s="642" t="s">
        <v>1013</v>
      </c>
      <c r="L150" s="643"/>
      <c r="M150" s="644">
        <f>L150*I150</f>
        <v>0</v>
      </c>
      <c r="N150" s="643"/>
      <c r="O150" s="644">
        <f t="shared" si="8"/>
        <v>0</v>
      </c>
      <c r="P150" s="648" t="s">
        <v>1013</v>
      </c>
      <c r="Q150" s="648" t="s">
        <v>1013</v>
      </c>
      <c r="R150" s="740"/>
      <c r="S150" s="783"/>
      <c r="T150" s="783"/>
      <c r="U150" s="733"/>
      <c r="AO150" s="804">
        <v>1015033</v>
      </c>
    </row>
    <row r="151" spans="1:42" ht="47.25" hidden="1" customHeight="1" outlineLevel="1">
      <c r="A151" s="622" t="s">
        <v>1181</v>
      </c>
      <c r="B151" s="623" t="s">
        <v>1182</v>
      </c>
      <c r="C151" s="621" t="s">
        <v>1138</v>
      </c>
      <c r="D151" s="621" t="s">
        <v>1135</v>
      </c>
      <c r="E151" s="621" t="s">
        <v>1026</v>
      </c>
      <c r="F151" s="621" t="s">
        <v>1089</v>
      </c>
      <c r="G151" s="625" t="s">
        <v>1079</v>
      </c>
      <c r="H151" s="628" t="s">
        <v>1028</v>
      </c>
      <c r="I151" s="642" t="s">
        <v>1013</v>
      </c>
      <c r="J151" s="642">
        <v>14081352.199999999</v>
      </c>
      <c r="K151" s="642" t="s">
        <v>1013</v>
      </c>
      <c r="L151" s="648" t="s">
        <v>1013</v>
      </c>
      <c r="M151" s="648" t="s">
        <v>1013</v>
      </c>
      <c r="N151" s="643"/>
      <c r="O151" s="644">
        <f t="shared" si="8"/>
        <v>0</v>
      </c>
      <c r="P151" s="648" t="s">
        <v>1013</v>
      </c>
      <c r="Q151" s="648" t="s">
        <v>1013</v>
      </c>
      <c r="R151" s="740"/>
      <c r="S151" s="783"/>
      <c r="T151" s="783"/>
      <c r="U151" s="733"/>
      <c r="AO151" s="804">
        <v>1025033</v>
      </c>
    </row>
    <row r="152" spans="1:42" ht="53.25" hidden="1" customHeight="1" outlineLevel="1">
      <c r="A152" s="622" t="s">
        <v>1183</v>
      </c>
      <c r="B152" s="623" t="s">
        <v>1184</v>
      </c>
      <c r="C152" s="621" t="s">
        <v>1138</v>
      </c>
      <c r="D152" s="621" t="s">
        <v>1135</v>
      </c>
      <c r="E152" s="621" t="s">
        <v>1031</v>
      </c>
      <c r="F152" s="621" t="s">
        <v>1078</v>
      </c>
      <c r="G152" s="625" t="s">
        <v>1079</v>
      </c>
      <c r="H152" s="628" t="s">
        <v>1028</v>
      </c>
      <c r="I152" s="642">
        <v>5131720.51</v>
      </c>
      <c r="J152" s="642">
        <v>4075645.33</v>
      </c>
      <c r="K152" s="642" t="s">
        <v>1013</v>
      </c>
      <c r="L152" s="643"/>
      <c r="M152" s="644">
        <f>L152*I152</f>
        <v>0</v>
      </c>
      <c r="N152" s="643"/>
      <c r="O152" s="644">
        <f t="shared" si="8"/>
        <v>0</v>
      </c>
      <c r="P152" s="648" t="s">
        <v>1013</v>
      </c>
      <c r="Q152" s="648" t="s">
        <v>1013</v>
      </c>
      <c r="R152" s="740"/>
      <c r="S152" s="783"/>
      <c r="T152" s="783"/>
      <c r="U152" s="733"/>
      <c r="AO152" s="804">
        <v>1017033</v>
      </c>
    </row>
    <row r="153" spans="1:42" ht="53.25" hidden="1" customHeight="1" outlineLevel="1">
      <c r="A153" s="622" t="s">
        <v>1183</v>
      </c>
      <c r="B153" s="623" t="s">
        <v>1184</v>
      </c>
      <c r="C153" s="621" t="s">
        <v>1138</v>
      </c>
      <c r="D153" s="621" t="s">
        <v>1135</v>
      </c>
      <c r="E153" s="621" t="s">
        <v>1031</v>
      </c>
      <c r="F153" s="621" t="s">
        <v>1078</v>
      </c>
      <c r="G153" s="625" t="s">
        <v>1079</v>
      </c>
      <c r="H153" s="628" t="s">
        <v>1028</v>
      </c>
      <c r="I153" s="642">
        <v>5131720.51</v>
      </c>
      <c r="J153" s="642">
        <v>4075645.33</v>
      </c>
      <c r="K153" s="642" t="s">
        <v>1013</v>
      </c>
      <c r="L153" s="643"/>
      <c r="M153" s="644">
        <f>L153*I153</f>
        <v>0</v>
      </c>
      <c r="N153" s="643"/>
      <c r="O153" s="644">
        <f t="shared" si="8"/>
        <v>0</v>
      </c>
      <c r="P153" s="648" t="s">
        <v>1013</v>
      </c>
      <c r="Q153" s="648" t="s">
        <v>1013</v>
      </c>
      <c r="R153" s="740"/>
      <c r="S153" s="783"/>
      <c r="T153" s="783"/>
      <c r="U153" s="733"/>
      <c r="AO153" s="804">
        <v>1019533</v>
      </c>
    </row>
    <row r="154" spans="1:42" ht="53.25" hidden="1" customHeight="1" outlineLevel="1">
      <c r="A154" s="622" t="s">
        <v>1185</v>
      </c>
      <c r="B154" s="623" t="s">
        <v>1186</v>
      </c>
      <c r="C154" s="621" t="s">
        <v>1138</v>
      </c>
      <c r="D154" s="621" t="s">
        <v>1135</v>
      </c>
      <c r="E154" s="621" t="s">
        <v>1031</v>
      </c>
      <c r="F154" s="621" t="s">
        <v>1089</v>
      </c>
      <c r="G154" s="625" t="s">
        <v>1079</v>
      </c>
      <c r="H154" s="628" t="s">
        <v>1028</v>
      </c>
      <c r="I154" s="642">
        <v>8341537.04</v>
      </c>
      <c r="J154" s="642">
        <v>7673267.8099999996</v>
      </c>
      <c r="K154" s="642" t="s">
        <v>1013</v>
      </c>
      <c r="L154" s="643"/>
      <c r="M154" s="644">
        <f>L154*I154</f>
        <v>0</v>
      </c>
      <c r="N154" s="643"/>
      <c r="O154" s="644">
        <f t="shared" si="8"/>
        <v>0</v>
      </c>
      <c r="P154" s="648" t="s">
        <v>1013</v>
      </c>
      <c r="Q154" s="648" t="s">
        <v>1013</v>
      </c>
      <c r="R154" s="740"/>
      <c r="S154" s="783"/>
      <c r="T154" s="783"/>
      <c r="U154" s="733"/>
      <c r="AO154" s="804">
        <v>1027033</v>
      </c>
    </row>
    <row r="155" spans="1:42" ht="53.25" hidden="1" customHeight="1" outlineLevel="1">
      <c r="A155" s="622" t="s">
        <v>1185</v>
      </c>
      <c r="B155" s="623" t="s">
        <v>1186</v>
      </c>
      <c r="C155" s="621" t="s">
        <v>1138</v>
      </c>
      <c r="D155" s="621" t="s">
        <v>1135</v>
      </c>
      <c r="E155" s="621" t="s">
        <v>1031</v>
      </c>
      <c r="F155" s="621" t="s">
        <v>1089</v>
      </c>
      <c r="G155" s="625" t="s">
        <v>1079</v>
      </c>
      <c r="H155" s="628" t="s">
        <v>1028</v>
      </c>
      <c r="I155" s="642">
        <v>8341537.04</v>
      </c>
      <c r="J155" s="642">
        <v>7673267.8099999996</v>
      </c>
      <c r="K155" s="642" t="s">
        <v>1013</v>
      </c>
      <c r="L155" s="643"/>
      <c r="M155" s="644">
        <f>L155*I155</f>
        <v>0</v>
      </c>
      <c r="N155" s="643"/>
      <c r="O155" s="644">
        <f t="shared" si="8"/>
        <v>0</v>
      </c>
      <c r="P155" s="648" t="s">
        <v>1013</v>
      </c>
      <c r="Q155" s="648" t="s">
        <v>1013</v>
      </c>
      <c r="R155" s="740"/>
      <c r="S155" s="783"/>
      <c r="T155" s="783"/>
      <c r="U155" s="733"/>
      <c r="AO155" s="804">
        <v>1029533</v>
      </c>
    </row>
    <row r="156" spans="1:42" ht="53.25" hidden="1" customHeight="1" outlineLevel="1">
      <c r="A156" s="622" t="s">
        <v>1187</v>
      </c>
      <c r="B156" s="623" t="s">
        <v>1188</v>
      </c>
      <c r="C156" s="621" t="s">
        <v>1138</v>
      </c>
      <c r="D156" s="621" t="s">
        <v>1135</v>
      </c>
      <c r="E156" s="621" t="s">
        <v>1031</v>
      </c>
      <c r="F156" s="621" t="s">
        <v>1094</v>
      </c>
      <c r="G156" s="625" t="s">
        <v>1079</v>
      </c>
      <c r="H156" s="628" t="s">
        <v>1028</v>
      </c>
      <c r="I156" s="642" t="s">
        <v>1013</v>
      </c>
      <c r="J156" s="642">
        <v>20789497.43</v>
      </c>
      <c r="K156" s="642" t="s">
        <v>1013</v>
      </c>
      <c r="L156" s="648" t="s">
        <v>1013</v>
      </c>
      <c r="M156" s="648" t="s">
        <v>1013</v>
      </c>
      <c r="N156" s="643"/>
      <c r="O156" s="644">
        <f t="shared" si="8"/>
        <v>0</v>
      </c>
      <c r="P156" s="648" t="s">
        <v>1013</v>
      </c>
      <c r="Q156" s="648" t="s">
        <v>1013</v>
      </c>
      <c r="R156" s="740"/>
      <c r="S156" s="783"/>
      <c r="T156" s="783"/>
      <c r="U156" s="733"/>
      <c r="AO156" s="788">
        <v>1047033</v>
      </c>
    </row>
    <row r="157" spans="1:42" ht="53.25" hidden="1" customHeight="1" outlineLevel="1">
      <c r="A157" s="622" t="s">
        <v>1187</v>
      </c>
      <c r="B157" s="623" t="s">
        <v>1188</v>
      </c>
      <c r="C157" s="621" t="s">
        <v>1138</v>
      </c>
      <c r="D157" s="621" t="s">
        <v>1135</v>
      </c>
      <c r="E157" s="621" t="s">
        <v>1031</v>
      </c>
      <c r="F157" s="621" t="s">
        <v>1094</v>
      </c>
      <c r="G157" s="625" t="s">
        <v>1079</v>
      </c>
      <c r="H157" s="628" t="s">
        <v>1028</v>
      </c>
      <c r="I157" s="642" t="s">
        <v>1013</v>
      </c>
      <c r="J157" s="642">
        <v>20789497.43</v>
      </c>
      <c r="K157" s="642" t="s">
        <v>1013</v>
      </c>
      <c r="L157" s="648" t="s">
        <v>1013</v>
      </c>
      <c r="M157" s="648" t="s">
        <v>1013</v>
      </c>
      <c r="N157" s="643"/>
      <c r="O157" s="644">
        <f t="shared" si="8"/>
        <v>0</v>
      </c>
      <c r="P157" s="648" t="s">
        <v>1013</v>
      </c>
      <c r="Q157" s="648" t="s">
        <v>1013</v>
      </c>
      <c r="R157" s="740"/>
      <c r="S157" s="783"/>
      <c r="T157" s="783"/>
      <c r="U157" s="733"/>
      <c r="AO157" s="788">
        <v>1049533</v>
      </c>
    </row>
    <row r="158" spans="1:42" ht="53.25" hidden="1" customHeight="1" outlineLevel="1">
      <c r="A158" s="622" t="s">
        <v>1189</v>
      </c>
      <c r="B158" s="623" t="s">
        <v>1190</v>
      </c>
      <c r="C158" s="621" t="s">
        <v>1138</v>
      </c>
      <c r="D158" s="621" t="s">
        <v>1135</v>
      </c>
      <c r="E158" s="621" t="s">
        <v>1050</v>
      </c>
      <c r="F158" s="621" t="s">
        <v>1078</v>
      </c>
      <c r="G158" s="625" t="s">
        <v>1079</v>
      </c>
      <c r="H158" s="628" t="s">
        <v>1028</v>
      </c>
      <c r="I158" s="642">
        <v>4944749.8099999996</v>
      </c>
      <c r="J158" s="642">
        <v>5578479.7599999998</v>
      </c>
      <c r="K158" s="642" t="s">
        <v>1013</v>
      </c>
      <c r="L158" s="643"/>
      <c r="M158" s="644">
        <f t="shared" ref="M158:M168" si="9">L158*I158</f>
        <v>0</v>
      </c>
      <c r="N158" s="643"/>
      <c r="O158" s="644">
        <f t="shared" si="8"/>
        <v>0</v>
      </c>
      <c r="P158" s="648" t="s">
        <v>1013</v>
      </c>
      <c r="Q158" s="648" t="s">
        <v>1013</v>
      </c>
      <c r="R158" s="740"/>
      <c r="S158" s="783"/>
      <c r="T158" s="783"/>
      <c r="U158" s="733"/>
      <c r="AO158" s="804">
        <v>10112033</v>
      </c>
    </row>
    <row r="159" spans="1:42" ht="53.25" hidden="1" customHeight="1" outlineLevel="1">
      <c r="A159" s="622" t="s">
        <v>1189</v>
      </c>
      <c r="B159" s="623" t="s">
        <v>1190</v>
      </c>
      <c r="C159" s="621" t="s">
        <v>1138</v>
      </c>
      <c r="D159" s="621" t="s">
        <v>1135</v>
      </c>
      <c r="E159" s="621" t="s">
        <v>1050</v>
      </c>
      <c r="F159" s="621" t="s">
        <v>1078</v>
      </c>
      <c r="G159" s="625" t="s">
        <v>1079</v>
      </c>
      <c r="H159" s="628" t="s">
        <v>1028</v>
      </c>
      <c r="I159" s="642">
        <v>4944749.8099999996</v>
      </c>
      <c r="J159" s="642">
        <v>5578479.7599999998</v>
      </c>
      <c r="K159" s="642" t="s">
        <v>1013</v>
      </c>
      <c r="L159" s="643"/>
      <c r="M159" s="644">
        <f t="shared" si="9"/>
        <v>0</v>
      </c>
      <c r="N159" s="643"/>
      <c r="O159" s="644">
        <f t="shared" si="8"/>
        <v>0</v>
      </c>
      <c r="P159" s="648" t="s">
        <v>1013</v>
      </c>
      <c r="Q159" s="648" t="s">
        <v>1013</v>
      </c>
      <c r="R159" s="740"/>
      <c r="S159" s="783"/>
      <c r="T159" s="783"/>
      <c r="U159" s="733"/>
      <c r="AO159" s="804">
        <v>10115033</v>
      </c>
    </row>
    <row r="160" spans="1:42" ht="53.25" hidden="1" customHeight="1" outlineLevel="1">
      <c r="A160" s="622" t="s">
        <v>1189</v>
      </c>
      <c r="B160" s="623" t="s">
        <v>1190</v>
      </c>
      <c r="C160" s="621" t="s">
        <v>1138</v>
      </c>
      <c r="D160" s="621" t="s">
        <v>1135</v>
      </c>
      <c r="E160" s="621" t="s">
        <v>1050</v>
      </c>
      <c r="F160" s="621" t="s">
        <v>1078</v>
      </c>
      <c r="G160" s="625" t="s">
        <v>1079</v>
      </c>
      <c r="H160" s="628" t="s">
        <v>1028</v>
      </c>
      <c r="I160" s="642">
        <v>4944749.8099999996</v>
      </c>
      <c r="J160" s="642">
        <v>5578479.7599999998</v>
      </c>
      <c r="K160" s="642" t="s">
        <v>1013</v>
      </c>
      <c r="L160" s="643"/>
      <c r="M160" s="644">
        <f t="shared" si="9"/>
        <v>0</v>
      </c>
      <c r="N160" s="643"/>
      <c r="O160" s="644">
        <f t="shared" si="8"/>
        <v>0</v>
      </c>
      <c r="P160" s="648" t="s">
        <v>1013</v>
      </c>
      <c r="Q160" s="648" t="s">
        <v>1013</v>
      </c>
      <c r="R160" s="740"/>
      <c r="S160" s="783"/>
      <c r="T160" s="783"/>
      <c r="U160" s="733"/>
      <c r="AO160" s="804">
        <v>10118533</v>
      </c>
    </row>
    <row r="161" spans="1:42" ht="53.25" hidden="1" customHeight="1" outlineLevel="1">
      <c r="A161" s="622" t="s">
        <v>1191</v>
      </c>
      <c r="B161" s="623" t="s">
        <v>1192</v>
      </c>
      <c r="C161" s="621" t="s">
        <v>1138</v>
      </c>
      <c r="D161" s="621" t="s">
        <v>1135</v>
      </c>
      <c r="E161" s="621" t="s">
        <v>1050</v>
      </c>
      <c r="F161" s="621" t="s">
        <v>1089</v>
      </c>
      <c r="G161" s="625" t="s">
        <v>1079</v>
      </c>
      <c r="H161" s="628" t="s">
        <v>1028</v>
      </c>
      <c r="I161" s="642">
        <v>7000294.0800000001</v>
      </c>
      <c r="J161" s="642">
        <v>10243866.550000001</v>
      </c>
      <c r="K161" s="642" t="s">
        <v>1013</v>
      </c>
      <c r="L161" s="643"/>
      <c r="M161" s="644">
        <f t="shared" si="9"/>
        <v>0</v>
      </c>
      <c r="N161" s="643"/>
      <c r="O161" s="644">
        <f t="shared" si="8"/>
        <v>0</v>
      </c>
      <c r="P161" s="648" t="s">
        <v>1013</v>
      </c>
      <c r="Q161" s="648" t="s">
        <v>1013</v>
      </c>
      <c r="R161" s="740"/>
      <c r="S161" s="783"/>
      <c r="T161" s="783"/>
      <c r="U161" s="733"/>
      <c r="AO161" s="804">
        <v>10212033</v>
      </c>
    </row>
    <row r="162" spans="1:42" ht="53.25" hidden="1" customHeight="1" outlineLevel="1">
      <c r="A162" s="622" t="s">
        <v>1191</v>
      </c>
      <c r="B162" s="623" t="s">
        <v>1192</v>
      </c>
      <c r="C162" s="621" t="s">
        <v>1138</v>
      </c>
      <c r="D162" s="621" t="s">
        <v>1135</v>
      </c>
      <c r="E162" s="621" t="s">
        <v>1050</v>
      </c>
      <c r="F162" s="621" t="s">
        <v>1089</v>
      </c>
      <c r="G162" s="625" t="s">
        <v>1079</v>
      </c>
      <c r="H162" s="628" t="s">
        <v>1028</v>
      </c>
      <c r="I162" s="642">
        <v>7000294.0800000001</v>
      </c>
      <c r="J162" s="642">
        <v>10243866.550000001</v>
      </c>
      <c r="K162" s="642" t="s">
        <v>1013</v>
      </c>
      <c r="L162" s="643"/>
      <c r="M162" s="644">
        <f t="shared" si="9"/>
        <v>0</v>
      </c>
      <c r="N162" s="643"/>
      <c r="O162" s="644">
        <f t="shared" si="8"/>
        <v>0</v>
      </c>
      <c r="P162" s="648" t="s">
        <v>1013</v>
      </c>
      <c r="Q162" s="648" t="s">
        <v>1013</v>
      </c>
      <c r="R162" s="740"/>
      <c r="S162" s="783"/>
      <c r="T162" s="783"/>
      <c r="U162" s="733"/>
      <c r="AO162" s="804">
        <v>10215033</v>
      </c>
    </row>
    <row r="163" spans="1:42" ht="53.25" hidden="1" customHeight="1" outlineLevel="1">
      <c r="A163" s="622" t="s">
        <v>1191</v>
      </c>
      <c r="B163" s="623" t="s">
        <v>1192</v>
      </c>
      <c r="C163" s="621" t="s">
        <v>1138</v>
      </c>
      <c r="D163" s="621" t="s">
        <v>1135</v>
      </c>
      <c r="E163" s="621" t="s">
        <v>1050</v>
      </c>
      <c r="F163" s="621" t="s">
        <v>1089</v>
      </c>
      <c r="G163" s="625" t="s">
        <v>1079</v>
      </c>
      <c r="H163" s="628" t="s">
        <v>1028</v>
      </c>
      <c r="I163" s="642">
        <v>7000294.0800000001</v>
      </c>
      <c r="J163" s="642">
        <v>10243866.550000001</v>
      </c>
      <c r="K163" s="642" t="s">
        <v>1013</v>
      </c>
      <c r="L163" s="643"/>
      <c r="M163" s="644">
        <f t="shared" si="9"/>
        <v>0</v>
      </c>
      <c r="N163" s="643"/>
      <c r="O163" s="644">
        <f t="shared" si="8"/>
        <v>0</v>
      </c>
      <c r="P163" s="648" t="s">
        <v>1013</v>
      </c>
      <c r="Q163" s="648" t="s">
        <v>1013</v>
      </c>
      <c r="R163" s="740"/>
      <c r="S163" s="783"/>
      <c r="T163" s="783"/>
      <c r="U163" s="733"/>
      <c r="AO163" s="804">
        <v>10218533</v>
      </c>
    </row>
    <row r="164" spans="1:42" ht="53.25" hidden="1" customHeight="1" outlineLevel="1">
      <c r="A164" s="622" t="s">
        <v>1193</v>
      </c>
      <c r="B164" s="623" t="s">
        <v>1194</v>
      </c>
      <c r="C164" s="621" t="s">
        <v>1138</v>
      </c>
      <c r="D164" s="621" t="s">
        <v>1135</v>
      </c>
      <c r="E164" s="621" t="s">
        <v>1050</v>
      </c>
      <c r="F164" s="621" t="s">
        <v>1094</v>
      </c>
      <c r="G164" s="625" t="s">
        <v>1079</v>
      </c>
      <c r="H164" s="628" t="s">
        <v>1028</v>
      </c>
      <c r="I164" s="642">
        <v>4050760.18</v>
      </c>
      <c r="J164" s="642">
        <v>21383531.800000001</v>
      </c>
      <c r="K164" s="642" t="s">
        <v>1013</v>
      </c>
      <c r="L164" s="643"/>
      <c r="M164" s="644">
        <f t="shared" si="9"/>
        <v>0</v>
      </c>
      <c r="N164" s="643"/>
      <c r="O164" s="644">
        <f t="shared" si="8"/>
        <v>0</v>
      </c>
      <c r="P164" s="648" t="s">
        <v>1013</v>
      </c>
      <c r="Q164" s="648" t="s">
        <v>1013</v>
      </c>
      <c r="R164" s="740"/>
      <c r="S164" s="783"/>
      <c r="T164" s="783"/>
      <c r="U164" s="733"/>
      <c r="AO164" s="788">
        <v>10412033</v>
      </c>
    </row>
    <row r="165" spans="1:42" ht="53.25" hidden="1" customHeight="1" outlineLevel="1">
      <c r="A165" s="622" t="s">
        <v>1193</v>
      </c>
      <c r="B165" s="623" t="s">
        <v>1194</v>
      </c>
      <c r="C165" s="621" t="s">
        <v>1138</v>
      </c>
      <c r="D165" s="621" t="s">
        <v>1135</v>
      </c>
      <c r="E165" s="621" t="s">
        <v>1050</v>
      </c>
      <c r="F165" s="621" t="s">
        <v>1094</v>
      </c>
      <c r="G165" s="625" t="s">
        <v>1079</v>
      </c>
      <c r="H165" s="628" t="s">
        <v>1028</v>
      </c>
      <c r="I165" s="642">
        <v>4050760.18</v>
      </c>
      <c r="J165" s="642">
        <v>21383531.800000001</v>
      </c>
      <c r="K165" s="642" t="s">
        <v>1013</v>
      </c>
      <c r="L165" s="643"/>
      <c r="M165" s="644">
        <f t="shared" si="9"/>
        <v>0</v>
      </c>
      <c r="N165" s="643"/>
      <c r="O165" s="644">
        <f t="shared" si="8"/>
        <v>0</v>
      </c>
      <c r="P165" s="648" t="s">
        <v>1013</v>
      </c>
      <c r="Q165" s="648" t="s">
        <v>1013</v>
      </c>
      <c r="R165" s="740"/>
      <c r="S165" s="783"/>
      <c r="T165" s="783"/>
      <c r="U165" s="733"/>
      <c r="AO165" s="788">
        <v>10415033</v>
      </c>
    </row>
    <row r="166" spans="1:42" ht="53.25" hidden="1" customHeight="1" outlineLevel="1">
      <c r="A166" s="622" t="s">
        <v>1193</v>
      </c>
      <c r="B166" s="623" t="s">
        <v>1194</v>
      </c>
      <c r="C166" s="621" t="s">
        <v>1138</v>
      </c>
      <c r="D166" s="621" t="s">
        <v>1135</v>
      </c>
      <c r="E166" s="621" t="s">
        <v>1050</v>
      </c>
      <c r="F166" s="621" t="s">
        <v>1094</v>
      </c>
      <c r="G166" s="625" t="s">
        <v>1079</v>
      </c>
      <c r="H166" s="628" t="s">
        <v>1028</v>
      </c>
      <c r="I166" s="642">
        <v>4050760.18</v>
      </c>
      <c r="J166" s="642">
        <v>21383531.800000001</v>
      </c>
      <c r="K166" s="642" t="s">
        <v>1013</v>
      </c>
      <c r="L166" s="643"/>
      <c r="M166" s="644">
        <f t="shared" si="9"/>
        <v>0</v>
      </c>
      <c r="N166" s="643"/>
      <c r="O166" s="644">
        <f t="shared" si="8"/>
        <v>0</v>
      </c>
      <c r="P166" s="648" t="s">
        <v>1013</v>
      </c>
      <c r="Q166" s="648" t="s">
        <v>1013</v>
      </c>
      <c r="R166" s="740"/>
      <c r="S166" s="783"/>
      <c r="T166" s="783"/>
      <c r="U166" s="733"/>
      <c r="AO166" s="788">
        <v>10418533</v>
      </c>
    </row>
    <row r="167" spans="1:42" ht="53.25" hidden="1" customHeight="1" outlineLevel="1">
      <c r="A167" s="622" t="s">
        <v>1195</v>
      </c>
      <c r="B167" s="623" t="s">
        <v>1196</v>
      </c>
      <c r="C167" s="621" t="s">
        <v>1138</v>
      </c>
      <c r="D167" s="621" t="s">
        <v>1135</v>
      </c>
      <c r="E167" s="621" t="s">
        <v>1097</v>
      </c>
      <c r="F167" s="621" t="s">
        <v>1078</v>
      </c>
      <c r="G167" s="625" t="s">
        <v>1079</v>
      </c>
      <c r="H167" s="628" t="s">
        <v>1028</v>
      </c>
      <c r="I167" s="642">
        <v>4758725.2</v>
      </c>
      <c r="J167" s="642">
        <v>7166326.4100000001</v>
      </c>
      <c r="K167" s="642" t="s">
        <v>1013</v>
      </c>
      <c r="L167" s="643"/>
      <c r="M167" s="644">
        <f t="shared" si="9"/>
        <v>0</v>
      </c>
      <c r="N167" s="643"/>
      <c r="O167" s="644">
        <f t="shared" si="8"/>
        <v>0</v>
      </c>
      <c r="P167" s="648" t="s">
        <v>1013</v>
      </c>
      <c r="Q167" s="648" t="s">
        <v>1013</v>
      </c>
      <c r="R167" s="740"/>
      <c r="S167" s="783"/>
      <c r="T167" s="783"/>
      <c r="U167" s="733"/>
      <c r="AO167" s="804">
        <v>10124033</v>
      </c>
    </row>
    <row r="168" spans="1:42" ht="53.25" hidden="1" customHeight="1" outlineLevel="1">
      <c r="A168" s="622" t="s">
        <v>1197</v>
      </c>
      <c r="B168" s="623" t="s">
        <v>1198</v>
      </c>
      <c r="C168" s="621" t="s">
        <v>1138</v>
      </c>
      <c r="D168" s="621" t="s">
        <v>1135</v>
      </c>
      <c r="E168" s="621" t="s">
        <v>1097</v>
      </c>
      <c r="F168" s="621" t="s">
        <v>1089</v>
      </c>
      <c r="G168" s="625" t="s">
        <v>1079</v>
      </c>
      <c r="H168" s="628" t="s">
        <v>1028</v>
      </c>
      <c r="I168" s="642">
        <v>10152351.789999999</v>
      </c>
      <c r="J168" s="642">
        <v>12824074.710000001</v>
      </c>
      <c r="K168" s="642" t="s">
        <v>1013</v>
      </c>
      <c r="L168" s="643"/>
      <c r="M168" s="644">
        <f t="shared" si="9"/>
        <v>0</v>
      </c>
      <c r="N168" s="643"/>
      <c r="O168" s="644">
        <f t="shared" si="8"/>
        <v>0</v>
      </c>
      <c r="P168" s="648" t="s">
        <v>1013</v>
      </c>
      <c r="Q168" s="648" t="s">
        <v>1013</v>
      </c>
      <c r="R168" s="740"/>
      <c r="S168" s="783"/>
      <c r="T168" s="783"/>
      <c r="U168" s="733"/>
      <c r="AO168" s="804">
        <v>10224033</v>
      </c>
    </row>
    <row r="169" spans="1:42" ht="53.25" hidden="1" customHeight="1" outlineLevel="1">
      <c r="A169" s="622" t="s">
        <v>1199</v>
      </c>
      <c r="B169" s="623" t="s">
        <v>1200</v>
      </c>
      <c r="C169" s="621" t="s">
        <v>1138</v>
      </c>
      <c r="D169" s="621" t="s">
        <v>1135</v>
      </c>
      <c r="E169" s="621" t="s">
        <v>1097</v>
      </c>
      <c r="F169" s="621" t="s">
        <v>1084</v>
      </c>
      <c r="G169" s="625" t="s">
        <v>1079</v>
      </c>
      <c r="H169" s="628" t="s">
        <v>1028</v>
      </c>
      <c r="I169" s="642" t="s">
        <v>1013</v>
      </c>
      <c r="J169" s="642">
        <v>15279496.130000001</v>
      </c>
      <c r="K169" s="642" t="s">
        <v>1013</v>
      </c>
      <c r="L169" s="634" t="s">
        <v>1013</v>
      </c>
      <c r="M169" s="634" t="s">
        <v>1013</v>
      </c>
      <c r="N169" s="643"/>
      <c r="O169" s="644">
        <f t="shared" si="8"/>
        <v>0</v>
      </c>
      <c r="P169" s="648" t="s">
        <v>1013</v>
      </c>
      <c r="Q169" s="648" t="s">
        <v>1013</v>
      </c>
      <c r="R169" s="740"/>
      <c r="S169" s="783"/>
      <c r="T169" s="783"/>
      <c r="U169" s="733"/>
      <c r="AO169" s="804">
        <v>10324033</v>
      </c>
    </row>
    <row r="170" spans="1:42" ht="51.75" hidden="1" customHeight="1" outlineLevel="1">
      <c r="A170" s="622" t="s">
        <v>1201</v>
      </c>
      <c r="B170" s="623" t="s">
        <v>1202</v>
      </c>
      <c r="C170" s="621" t="s">
        <v>1138</v>
      </c>
      <c r="D170" s="621" t="s">
        <v>1135</v>
      </c>
      <c r="E170" s="621" t="s">
        <v>1097</v>
      </c>
      <c r="F170" s="621" t="s">
        <v>1094</v>
      </c>
      <c r="G170" s="625" t="s">
        <v>1079</v>
      </c>
      <c r="H170" s="628" t="s">
        <v>1028</v>
      </c>
      <c r="I170" s="642">
        <v>12732724.609999999</v>
      </c>
      <c r="J170" s="642">
        <v>20363766.890000001</v>
      </c>
      <c r="K170" s="642" t="s">
        <v>1013</v>
      </c>
      <c r="L170" s="643"/>
      <c r="M170" s="644">
        <f>L170*I170</f>
        <v>0</v>
      </c>
      <c r="N170" s="643"/>
      <c r="O170" s="644">
        <f t="shared" si="8"/>
        <v>0</v>
      </c>
      <c r="P170" s="648" t="s">
        <v>1013</v>
      </c>
      <c r="Q170" s="648" t="s">
        <v>1013</v>
      </c>
      <c r="R170" s="740"/>
      <c r="S170" s="783"/>
      <c r="T170" s="783"/>
      <c r="U170" s="733"/>
      <c r="AO170" s="788">
        <v>10424033</v>
      </c>
    </row>
    <row r="171" spans="1:42" ht="75" hidden="1" customHeight="1" outlineLevel="1">
      <c r="A171" s="622" t="s">
        <v>1203</v>
      </c>
      <c r="B171" s="623" t="s">
        <v>1204</v>
      </c>
      <c r="C171" s="621" t="s">
        <v>1076</v>
      </c>
      <c r="D171" s="621" t="s">
        <v>1077</v>
      </c>
      <c r="E171" s="621" t="s">
        <v>1097</v>
      </c>
      <c r="F171" s="621" t="s">
        <v>1106</v>
      </c>
      <c r="G171" s="621" t="s">
        <v>1205</v>
      </c>
      <c r="H171" s="628" t="s">
        <v>1028</v>
      </c>
      <c r="I171" s="642" t="s">
        <v>1013</v>
      </c>
      <c r="J171" s="642">
        <v>5863764.7400000002</v>
      </c>
      <c r="K171" s="642" t="s">
        <v>1013</v>
      </c>
      <c r="L171" s="634" t="s">
        <v>1013</v>
      </c>
      <c r="M171" s="634" t="s">
        <v>1013</v>
      </c>
      <c r="N171" s="643"/>
      <c r="O171" s="644">
        <f t="shared" si="8"/>
        <v>0</v>
      </c>
      <c r="P171" s="648" t="s">
        <v>1013</v>
      </c>
      <c r="Q171" s="648" t="s">
        <v>1013</v>
      </c>
      <c r="R171" s="740"/>
      <c r="S171" s="783"/>
      <c r="T171" s="783"/>
      <c r="U171" s="733"/>
    </row>
    <row r="172" spans="1:42" ht="18" hidden="1" customHeight="1" outlineLevel="1">
      <c r="A172" s="656"/>
      <c r="B172" s="729"/>
      <c r="C172" s="729"/>
      <c r="D172" s="729"/>
      <c r="E172" s="729"/>
      <c r="F172" s="729"/>
      <c r="G172" s="729"/>
      <c r="H172" s="729"/>
      <c r="I172" s="698"/>
      <c r="J172" s="727"/>
      <c r="K172" s="698"/>
      <c r="L172" s="664" t="s">
        <v>1206</v>
      </c>
      <c r="M172" s="666">
        <f>SUBTOTAL(109,M82:M171)</f>
        <v>0</v>
      </c>
      <c r="N172" s="664" t="s">
        <v>1206</v>
      </c>
      <c r="O172" s="666">
        <f>SUBTOTAL(109,O82:O171)</f>
        <v>0</v>
      </c>
      <c r="P172" s="664" t="s">
        <v>1206</v>
      </c>
      <c r="Q172" s="666">
        <f>SUBTOTAL(109,Q82:Q171)</f>
        <v>0</v>
      </c>
      <c r="R172" s="704"/>
      <c r="S172" s="783"/>
      <c r="T172" s="783"/>
      <c r="U172" s="674"/>
    </row>
    <row r="173" spans="1:42" ht="36" customHeight="1" collapsed="1">
      <c r="A173" s="656"/>
      <c r="B173" s="729"/>
      <c r="C173" s="729"/>
      <c r="D173" s="729"/>
      <c r="E173" s="729"/>
      <c r="F173" s="729"/>
      <c r="G173" s="729"/>
      <c r="H173" s="729"/>
      <c r="I173" s="698"/>
      <c r="J173" s="727"/>
      <c r="K173" s="698"/>
      <c r="L173" s="664" t="s">
        <v>1207</v>
      </c>
      <c r="M173" s="669">
        <f>M172+O172+Q172</f>
        <v>0</v>
      </c>
      <c r="N173" s="670"/>
      <c r="O173" s="671"/>
      <c r="P173" s="670"/>
      <c r="Q173" s="671"/>
      <c r="R173" s="704"/>
      <c r="S173" s="783"/>
      <c r="T173" s="783"/>
      <c r="U173" s="674"/>
    </row>
    <row r="174" spans="1:42" ht="18" customHeight="1">
      <c r="A174" s="656"/>
      <c r="B174" s="729"/>
      <c r="C174" s="729"/>
      <c r="D174" s="729"/>
      <c r="E174" s="729"/>
      <c r="F174" s="729"/>
      <c r="G174" s="729"/>
      <c r="H174" s="729"/>
      <c r="I174" s="698"/>
      <c r="J174" s="727"/>
      <c r="K174" s="698"/>
      <c r="L174" s="709"/>
      <c r="M174" s="670"/>
      <c r="N174" s="704"/>
      <c r="O174" s="670"/>
      <c r="P174" s="671"/>
      <c r="Q174" s="670"/>
      <c r="R174" s="670"/>
      <c r="S174" s="783"/>
      <c r="T174" s="783"/>
    </row>
    <row r="175" spans="1:42" s="672" customFormat="1" ht="18" customHeight="1">
      <c r="A175" s="1010" t="s">
        <v>1208</v>
      </c>
      <c r="B175" s="1010"/>
      <c r="C175" s="1010"/>
      <c r="D175" s="1010"/>
      <c r="E175" s="1010"/>
      <c r="F175" s="1010"/>
      <c r="G175" s="1010"/>
      <c r="H175" s="1010"/>
      <c r="I175" s="1010"/>
      <c r="J175" s="1010"/>
      <c r="K175" s="1010"/>
      <c r="L175" s="1010"/>
      <c r="M175" s="1010"/>
      <c r="N175" s="1010"/>
      <c r="O175" s="1010"/>
      <c r="P175" s="1010"/>
      <c r="Q175" s="1010"/>
      <c r="R175" s="679"/>
      <c r="S175" s="784"/>
      <c r="T175" s="783"/>
      <c r="U175" s="684"/>
      <c r="AN175" s="789"/>
      <c r="AO175" s="789"/>
      <c r="AP175" s="789"/>
    </row>
    <row r="176" spans="1:42" ht="15" hidden="1" customHeight="1" outlineLevel="1">
      <c r="A176" s="1040" t="s">
        <v>1007</v>
      </c>
      <c r="B176" s="1040" t="s">
        <v>1008</v>
      </c>
      <c r="C176" s="1040" t="s">
        <v>1065</v>
      </c>
      <c r="D176" s="1040" t="s">
        <v>1066</v>
      </c>
      <c r="E176" s="1040" t="s">
        <v>1011</v>
      </c>
      <c r="F176" s="1040" t="s">
        <v>1067</v>
      </c>
      <c r="G176" s="1040" t="s">
        <v>1068</v>
      </c>
      <c r="H176" s="1025" t="s">
        <v>750</v>
      </c>
      <c r="I176" s="1025" t="s">
        <v>1014</v>
      </c>
      <c r="J176" s="1053"/>
      <c r="K176" s="1049"/>
      <c r="L176" s="1025" t="s">
        <v>1015</v>
      </c>
      <c r="M176" s="1049"/>
      <c r="N176" s="1025" t="s">
        <v>1069</v>
      </c>
      <c r="O176" s="1049"/>
      <c r="P176" s="1025" t="s">
        <v>1070</v>
      </c>
      <c r="Q176" s="1049"/>
      <c r="R176" s="721"/>
      <c r="S176" s="783"/>
      <c r="T176" s="783"/>
      <c r="U176" s="777"/>
    </row>
    <row r="177" spans="1:42" ht="30" hidden="1" customHeight="1" outlineLevel="1">
      <c r="A177" s="1041"/>
      <c r="B177" s="1041"/>
      <c r="C177" s="1041"/>
      <c r="D177" s="1041"/>
      <c r="E177" s="1041"/>
      <c r="F177" s="1041"/>
      <c r="G177" s="1041"/>
      <c r="H177" s="1025"/>
      <c r="I177" s="635" t="s">
        <v>1017</v>
      </c>
      <c r="J177" s="631" t="s">
        <v>1069</v>
      </c>
      <c r="K177" s="631" t="s">
        <v>1070</v>
      </c>
      <c r="L177" s="639" t="s">
        <v>1018</v>
      </c>
      <c r="M177" s="640" t="s">
        <v>1019</v>
      </c>
      <c r="N177" s="639" t="s">
        <v>1018</v>
      </c>
      <c r="O177" s="640" t="s">
        <v>1019</v>
      </c>
      <c r="P177" s="639" t="s">
        <v>1018</v>
      </c>
      <c r="Q177" s="640" t="s">
        <v>1019</v>
      </c>
      <c r="R177" s="724"/>
      <c r="S177" s="783"/>
      <c r="T177" s="783"/>
      <c r="U177" s="777"/>
    </row>
    <row r="178" spans="1:42" s="697" customFormat="1" ht="17.25" hidden="1" customHeight="1" outlineLevel="1">
      <c r="A178" s="725">
        <v>1</v>
      </c>
      <c r="B178" s="628">
        <v>2</v>
      </c>
      <c r="C178" s="725">
        <v>3</v>
      </c>
      <c r="D178" s="628">
        <v>4</v>
      </c>
      <c r="E178" s="725">
        <v>5</v>
      </c>
      <c r="F178" s="628">
        <v>6</v>
      </c>
      <c r="G178" s="725">
        <v>7</v>
      </c>
      <c r="H178" s="628">
        <v>8</v>
      </c>
      <c r="I178" s="725">
        <v>9</v>
      </c>
      <c r="J178" s="628">
        <v>10</v>
      </c>
      <c r="K178" s="725">
        <v>11</v>
      </c>
      <c r="L178" s="628">
        <v>12</v>
      </c>
      <c r="M178" s="725">
        <v>13</v>
      </c>
      <c r="N178" s="628">
        <v>14</v>
      </c>
      <c r="O178" s="725">
        <v>15</v>
      </c>
      <c r="P178" s="628">
        <v>16</v>
      </c>
      <c r="Q178" s="725">
        <v>17</v>
      </c>
      <c r="R178" s="768"/>
      <c r="S178" s="783"/>
      <c r="T178" s="783"/>
      <c r="U178" s="767"/>
      <c r="AN178" s="794" t="s">
        <v>1071</v>
      </c>
      <c r="AO178" s="794" t="s">
        <v>1072</v>
      </c>
      <c r="AP178" s="794" t="s">
        <v>1073</v>
      </c>
    </row>
    <row r="179" spans="1:42" s="697" customFormat="1" ht="57" hidden="1" customHeight="1" outlineLevel="1">
      <c r="A179" s="622" t="s">
        <v>1209</v>
      </c>
      <c r="B179" s="623" t="s">
        <v>1210</v>
      </c>
      <c r="C179" s="621" t="s">
        <v>1076</v>
      </c>
      <c r="D179" s="621" t="s">
        <v>1077</v>
      </c>
      <c r="E179" s="621" t="s">
        <v>1031</v>
      </c>
      <c r="F179" s="621" t="s">
        <v>1078</v>
      </c>
      <c r="G179" s="621" t="s">
        <v>1211</v>
      </c>
      <c r="H179" s="628" t="s">
        <v>1028</v>
      </c>
      <c r="I179" s="646" t="s">
        <v>1013</v>
      </c>
      <c r="J179" s="642">
        <v>21028539.440000001</v>
      </c>
      <c r="K179" s="646" t="s">
        <v>1013</v>
      </c>
      <c r="L179" s="648" t="s">
        <v>1013</v>
      </c>
      <c r="M179" s="648" t="s">
        <v>1013</v>
      </c>
      <c r="N179" s="643"/>
      <c r="O179" s="644">
        <f t="shared" ref="O179:O201" si="10">N179*J179</f>
        <v>0</v>
      </c>
      <c r="P179" s="648" t="s">
        <v>1013</v>
      </c>
      <c r="Q179" s="648" t="s">
        <v>1013</v>
      </c>
      <c r="R179" s="740"/>
      <c r="S179" s="783"/>
      <c r="T179" s="783"/>
      <c r="U179" s="733"/>
      <c r="AN179" s="788"/>
      <c r="AO179" s="788"/>
      <c r="AP179" s="788"/>
    </row>
    <row r="180" spans="1:42" s="697" customFormat="1" ht="57" hidden="1" customHeight="1" outlineLevel="1">
      <c r="A180" s="622" t="s">
        <v>1212</v>
      </c>
      <c r="B180" s="623" t="s">
        <v>1213</v>
      </c>
      <c r="C180" s="621" t="s">
        <v>1076</v>
      </c>
      <c r="D180" s="621" t="s">
        <v>1077</v>
      </c>
      <c r="E180" s="621" t="s">
        <v>1031</v>
      </c>
      <c r="F180" s="621" t="s">
        <v>1089</v>
      </c>
      <c r="G180" s="621" t="s">
        <v>1211</v>
      </c>
      <c r="H180" s="628" t="s">
        <v>1028</v>
      </c>
      <c r="I180" s="646" t="s">
        <v>1013</v>
      </c>
      <c r="J180" s="642">
        <v>23508662.989999998</v>
      </c>
      <c r="K180" s="646" t="s">
        <v>1013</v>
      </c>
      <c r="L180" s="649" t="s">
        <v>1013</v>
      </c>
      <c r="M180" s="649" t="s">
        <v>1013</v>
      </c>
      <c r="N180" s="643"/>
      <c r="O180" s="644">
        <f t="shared" si="10"/>
        <v>0</v>
      </c>
      <c r="P180" s="649" t="s">
        <v>1013</v>
      </c>
      <c r="Q180" s="649" t="s">
        <v>1013</v>
      </c>
      <c r="R180" s="740"/>
      <c r="S180" s="783"/>
      <c r="T180" s="783"/>
      <c r="U180" s="733"/>
      <c r="AN180" s="788"/>
      <c r="AO180" s="808">
        <v>7721070</v>
      </c>
      <c r="AP180" s="788"/>
    </row>
    <row r="181" spans="1:42" s="697" customFormat="1" ht="57" hidden="1" customHeight="1" outlineLevel="1">
      <c r="A181" s="622" t="s">
        <v>1212</v>
      </c>
      <c r="B181" s="623" t="s">
        <v>1213</v>
      </c>
      <c r="C181" s="621" t="s">
        <v>1076</v>
      </c>
      <c r="D181" s="621" t="s">
        <v>1077</v>
      </c>
      <c r="E181" s="621" t="s">
        <v>1031</v>
      </c>
      <c r="F181" s="621" t="s">
        <v>1089</v>
      </c>
      <c r="G181" s="621" t="s">
        <v>1211</v>
      </c>
      <c r="H181" s="628" t="s">
        <v>1028</v>
      </c>
      <c r="I181" s="646" t="s">
        <v>1013</v>
      </c>
      <c r="J181" s="642">
        <v>23508662.989999998</v>
      </c>
      <c r="K181" s="646" t="s">
        <v>1013</v>
      </c>
      <c r="L181" s="649" t="s">
        <v>1013</v>
      </c>
      <c r="M181" s="649" t="s">
        <v>1013</v>
      </c>
      <c r="N181" s="643"/>
      <c r="O181" s="644">
        <f t="shared" si="10"/>
        <v>0</v>
      </c>
      <c r="P181" s="649" t="s">
        <v>1013</v>
      </c>
      <c r="Q181" s="649" t="s">
        <v>1013</v>
      </c>
      <c r="R181" s="740"/>
      <c r="S181" s="783"/>
      <c r="T181" s="783"/>
      <c r="U181" s="733"/>
      <c r="AN181" s="788"/>
      <c r="AO181" s="808">
        <v>7721095</v>
      </c>
      <c r="AP181" s="788"/>
    </row>
    <row r="182" spans="1:42" ht="57" hidden="1" customHeight="1" outlineLevel="1">
      <c r="A182" s="622" t="s">
        <v>1214</v>
      </c>
      <c r="B182" s="623" t="s">
        <v>1215</v>
      </c>
      <c r="C182" s="621" t="s">
        <v>1076</v>
      </c>
      <c r="D182" s="621" t="s">
        <v>1077</v>
      </c>
      <c r="E182" s="621" t="s">
        <v>1050</v>
      </c>
      <c r="F182" s="621" t="s">
        <v>1078</v>
      </c>
      <c r="G182" s="621" t="s">
        <v>1211</v>
      </c>
      <c r="H182" s="628" t="s">
        <v>1028</v>
      </c>
      <c r="I182" s="646" t="s">
        <v>1013</v>
      </c>
      <c r="J182" s="642">
        <v>25035890.899999999</v>
      </c>
      <c r="K182" s="646" t="s">
        <v>1013</v>
      </c>
      <c r="L182" s="649" t="s">
        <v>1013</v>
      </c>
      <c r="M182" s="649" t="s">
        <v>1013</v>
      </c>
      <c r="N182" s="650"/>
      <c r="O182" s="651">
        <f t="shared" si="10"/>
        <v>0</v>
      </c>
      <c r="P182" s="649" t="s">
        <v>1013</v>
      </c>
      <c r="Q182" s="649" t="s">
        <v>1013</v>
      </c>
      <c r="R182" s="740"/>
      <c r="S182" s="783"/>
      <c r="T182" s="783"/>
      <c r="U182" s="733"/>
    </row>
    <row r="183" spans="1:42" ht="57" hidden="1" customHeight="1" outlineLevel="1">
      <c r="A183" s="622" t="s">
        <v>1216</v>
      </c>
      <c r="B183" s="623" t="s">
        <v>1217</v>
      </c>
      <c r="C183" s="621" t="s">
        <v>1076</v>
      </c>
      <c r="D183" s="621" t="s">
        <v>1077</v>
      </c>
      <c r="E183" s="621" t="s">
        <v>1050</v>
      </c>
      <c r="F183" s="621" t="s">
        <v>1089</v>
      </c>
      <c r="G183" s="621" t="s">
        <v>1211</v>
      </c>
      <c r="H183" s="628" t="s">
        <v>1028</v>
      </c>
      <c r="I183" s="646" t="s">
        <v>1013</v>
      </c>
      <c r="J183" s="642">
        <v>40414338.079999998</v>
      </c>
      <c r="K183" s="646" t="s">
        <v>1013</v>
      </c>
      <c r="L183" s="649" t="s">
        <v>1013</v>
      </c>
      <c r="M183" s="649" t="s">
        <v>1013</v>
      </c>
      <c r="N183" s="650"/>
      <c r="O183" s="651">
        <f t="shared" si="10"/>
        <v>0</v>
      </c>
      <c r="P183" s="649" t="s">
        <v>1013</v>
      </c>
      <c r="Q183" s="649" t="s">
        <v>1013</v>
      </c>
      <c r="R183" s="740"/>
      <c r="S183" s="783"/>
      <c r="T183" s="783"/>
      <c r="U183" s="733"/>
      <c r="AO183" s="808">
        <v>77210120</v>
      </c>
    </row>
    <row r="184" spans="1:42" ht="57" hidden="1" customHeight="1" outlineLevel="1">
      <c r="A184" s="622" t="s">
        <v>1216</v>
      </c>
      <c r="B184" s="623" t="s">
        <v>1217</v>
      </c>
      <c r="C184" s="621" t="s">
        <v>1076</v>
      </c>
      <c r="D184" s="621" t="s">
        <v>1077</v>
      </c>
      <c r="E184" s="621" t="s">
        <v>1050</v>
      </c>
      <c r="F184" s="621" t="s">
        <v>1089</v>
      </c>
      <c r="G184" s="621" t="s">
        <v>1211</v>
      </c>
      <c r="H184" s="628" t="s">
        <v>1028</v>
      </c>
      <c r="I184" s="646" t="s">
        <v>1013</v>
      </c>
      <c r="J184" s="642">
        <v>40414338.079999998</v>
      </c>
      <c r="K184" s="646" t="s">
        <v>1013</v>
      </c>
      <c r="L184" s="649" t="s">
        <v>1013</v>
      </c>
      <c r="M184" s="649" t="s">
        <v>1013</v>
      </c>
      <c r="N184" s="650"/>
      <c r="O184" s="651">
        <f t="shared" si="10"/>
        <v>0</v>
      </c>
      <c r="P184" s="649" t="s">
        <v>1013</v>
      </c>
      <c r="Q184" s="649" t="s">
        <v>1013</v>
      </c>
      <c r="R184" s="740"/>
      <c r="S184" s="783"/>
      <c r="T184" s="783"/>
      <c r="U184" s="733"/>
      <c r="AO184" s="808">
        <v>77210150</v>
      </c>
    </row>
    <row r="185" spans="1:42" ht="57" hidden="1" customHeight="1" outlineLevel="1">
      <c r="A185" s="622" t="s">
        <v>1216</v>
      </c>
      <c r="B185" s="623" t="s">
        <v>1217</v>
      </c>
      <c r="C185" s="621" t="s">
        <v>1076</v>
      </c>
      <c r="D185" s="621" t="s">
        <v>1077</v>
      </c>
      <c r="E185" s="621" t="s">
        <v>1050</v>
      </c>
      <c r="F185" s="621" t="s">
        <v>1089</v>
      </c>
      <c r="G185" s="621" t="s">
        <v>1211</v>
      </c>
      <c r="H185" s="628" t="s">
        <v>1028</v>
      </c>
      <c r="I185" s="646" t="s">
        <v>1013</v>
      </c>
      <c r="J185" s="642">
        <v>40414338.079999998</v>
      </c>
      <c r="K185" s="646" t="s">
        <v>1013</v>
      </c>
      <c r="L185" s="649" t="s">
        <v>1013</v>
      </c>
      <c r="M185" s="649" t="s">
        <v>1013</v>
      </c>
      <c r="N185" s="650"/>
      <c r="O185" s="651">
        <f t="shared" si="10"/>
        <v>0</v>
      </c>
      <c r="P185" s="649" t="s">
        <v>1013</v>
      </c>
      <c r="Q185" s="649" t="s">
        <v>1013</v>
      </c>
      <c r="R185" s="740"/>
      <c r="S185" s="783"/>
      <c r="T185" s="783"/>
      <c r="U185" s="733"/>
      <c r="AO185" s="808">
        <v>77210185</v>
      </c>
    </row>
    <row r="186" spans="1:42" ht="57" hidden="1" customHeight="1" outlineLevel="1">
      <c r="A186" s="622" t="s">
        <v>1218</v>
      </c>
      <c r="B186" s="623" t="s">
        <v>1219</v>
      </c>
      <c r="C186" s="621" t="s">
        <v>1076</v>
      </c>
      <c r="D186" s="621" t="s">
        <v>1077</v>
      </c>
      <c r="E186" s="621" t="s">
        <v>1050</v>
      </c>
      <c r="F186" s="621" t="s">
        <v>1084</v>
      </c>
      <c r="G186" s="621" t="s">
        <v>1211</v>
      </c>
      <c r="H186" s="628" t="s">
        <v>1028</v>
      </c>
      <c r="I186" s="646" t="s">
        <v>1013</v>
      </c>
      <c r="J186" s="642">
        <v>29781031.210000001</v>
      </c>
      <c r="K186" s="646">
        <v>27334990.789999999</v>
      </c>
      <c r="L186" s="649" t="s">
        <v>1013</v>
      </c>
      <c r="M186" s="649" t="s">
        <v>1013</v>
      </c>
      <c r="N186" s="650"/>
      <c r="O186" s="651">
        <f t="shared" si="10"/>
        <v>0</v>
      </c>
      <c r="P186" s="643"/>
      <c r="Q186" s="645">
        <f>P186*K186</f>
        <v>0</v>
      </c>
      <c r="R186" s="728"/>
      <c r="S186" s="783"/>
      <c r="T186" s="783"/>
      <c r="U186" s="733"/>
      <c r="AO186" s="808">
        <v>77310120</v>
      </c>
      <c r="AP186" s="808">
        <v>77320120</v>
      </c>
    </row>
    <row r="187" spans="1:42" ht="57" hidden="1" customHeight="1" outlineLevel="1">
      <c r="A187" s="622" t="s">
        <v>1218</v>
      </c>
      <c r="B187" s="623" t="s">
        <v>1219</v>
      </c>
      <c r="C187" s="621" t="s">
        <v>1076</v>
      </c>
      <c r="D187" s="621" t="s">
        <v>1077</v>
      </c>
      <c r="E187" s="621" t="s">
        <v>1050</v>
      </c>
      <c r="F187" s="621" t="s">
        <v>1084</v>
      </c>
      <c r="G187" s="621" t="s">
        <v>1211</v>
      </c>
      <c r="H187" s="628" t="s">
        <v>1028</v>
      </c>
      <c r="I187" s="646" t="s">
        <v>1013</v>
      </c>
      <c r="J187" s="642">
        <v>29781031.210000001</v>
      </c>
      <c r="K187" s="646">
        <v>27334990.789999999</v>
      </c>
      <c r="L187" s="649" t="s">
        <v>1013</v>
      </c>
      <c r="M187" s="649" t="s">
        <v>1013</v>
      </c>
      <c r="N187" s="650"/>
      <c r="O187" s="651">
        <f t="shared" si="10"/>
        <v>0</v>
      </c>
      <c r="P187" s="643"/>
      <c r="Q187" s="645">
        <f>P187*K187</f>
        <v>0</v>
      </c>
      <c r="R187" s="728"/>
      <c r="S187" s="783"/>
      <c r="T187" s="783"/>
      <c r="U187" s="733"/>
      <c r="AO187" s="808">
        <v>77310150</v>
      </c>
      <c r="AP187" s="808">
        <v>77320150</v>
      </c>
    </row>
    <row r="188" spans="1:42" ht="57" hidden="1" customHeight="1" outlineLevel="1">
      <c r="A188" s="622" t="s">
        <v>1218</v>
      </c>
      <c r="B188" s="623" t="s">
        <v>1219</v>
      </c>
      <c r="C188" s="621" t="s">
        <v>1076</v>
      </c>
      <c r="D188" s="621" t="s">
        <v>1077</v>
      </c>
      <c r="E188" s="621" t="s">
        <v>1050</v>
      </c>
      <c r="F188" s="621" t="s">
        <v>1084</v>
      </c>
      <c r="G188" s="621" t="s">
        <v>1211</v>
      </c>
      <c r="H188" s="628" t="s">
        <v>1028</v>
      </c>
      <c r="I188" s="646" t="s">
        <v>1013</v>
      </c>
      <c r="J188" s="642">
        <v>29781031.210000001</v>
      </c>
      <c r="K188" s="646">
        <v>27334990.789999999</v>
      </c>
      <c r="L188" s="649" t="s">
        <v>1013</v>
      </c>
      <c r="M188" s="649" t="s">
        <v>1013</v>
      </c>
      <c r="N188" s="650"/>
      <c r="O188" s="651">
        <f t="shared" si="10"/>
        <v>0</v>
      </c>
      <c r="P188" s="643"/>
      <c r="Q188" s="645">
        <f>P188*K188</f>
        <v>0</v>
      </c>
      <c r="R188" s="728"/>
      <c r="S188" s="783"/>
      <c r="T188" s="783"/>
      <c r="U188" s="733"/>
      <c r="AO188" s="808">
        <v>77310185</v>
      </c>
      <c r="AP188" s="808">
        <v>77320185</v>
      </c>
    </row>
    <row r="189" spans="1:42" ht="57" hidden="1" customHeight="1" outlineLevel="1">
      <c r="A189" s="622" t="s">
        <v>1220</v>
      </c>
      <c r="B189" s="623" t="s">
        <v>1221</v>
      </c>
      <c r="C189" s="621" t="s">
        <v>1076</v>
      </c>
      <c r="D189" s="621" t="s">
        <v>1077</v>
      </c>
      <c r="E189" s="621" t="s">
        <v>1097</v>
      </c>
      <c r="F189" s="621" t="s">
        <v>1089</v>
      </c>
      <c r="G189" s="621" t="s">
        <v>1211</v>
      </c>
      <c r="H189" s="628" t="s">
        <v>1028</v>
      </c>
      <c r="I189" s="646" t="s">
        <v>1013</v>
      </c>
      <c r="J189" s="642">
        <v>25400284.98</v>
      </c>
      <c r="K189" s="646" t="s">
        <v>1013</v>
      </c>
      <c r="L189" s="649" t="s">
        <v>1013</v>
      </c>
      <c r="M189" s="649" t="s">
        <v>1013</v>
      </c>
      <c r="N189" s="650"/>
      <c r="O189" s="651">
        <f t="shared" si="10"/>
        <v>0</v>
      </c>
      <c r="P189" s="649" t="s">
        <v>1013</v>
      </c>
      <c r="Q189" s="649" t="s">
        <v>1013</v>
      </c>
      <c r="R189" s="740"/>
      <c r="S189" s="783"/>
      <c r="T189" s="783"/>
      <c r="U189" s="733"/>
      <c r="AO189" s="808">
        <v>77210240</v>
      </c>
      <c r="AP189" s="808">
        <v>77220240</v>
      </c>
    </row>
    <row r="190" spans="1:42" ht="57" hidden="1" customHeight="1" outlineLevel="1">
      <c r="A190" s="622" t="s">
        <v>1222</v>
      </c>
      <c r="B190" s="623" t="s">
        <v>1223</v>
      </c>
      <c r="C190" s="621" t="s">
        <v>1076</v>
      </c>
      <c r="D190" s="621" t="s">
        <v>1077</v>
      </c>
      <c r="E190" s="621" t="s">
        <v>1097</v>
      </c>
      <c r="F190" s="621" t="s">
        <v>1084</v>
      </c>
      <c r="G190" s="621" t="s">
        <v>1211</v>
      </c>
      <c r="H190" s="628" t="s">
        <v>1028</v>
      </c>
      <c r="I190" s="646" t="s">
        <v>1013</v>
      </c>
      <c r="J190" s="642">
        <v>43801040.659999996</v>
      </c>
      <c r="K190" s="646">
        <v>49347334.270000003</v>
      </c>
      <c r="L190" s="649" t="s">
        <v>1013</v>
      </c>
      <c r="M190" s="649" t="s">
        <v>1013</v>
      </c>
      <c r="N190" s="643"/>
      <c r="O190" s="644">
        <f t="shared" si="10"/>
        <v>0</v>
      </c>
      <c r="P190" s="643"/>
      <c r="Q190" s="645">
        <f>P190*K190</f>
        <v>0</v>
      </c>
      <c r="R190" s="728"/>
      <c r="S190" s="783"/>
      <c r="T190" s="783"/>
      <c r="U190" s="733"/>
      <c r="AO190" s="808">
        <v>77310240</v>
      </c>
      <c r="AP190" s="808">
        <v>77320240</v>
      </c>
    </row>
    <row r="191" spans="1:42" ht="57" hidden="1" customHeight="1" outlineLevel="1">
      <c r="A191" s="622" t="s">
        <v>1224</v>
      </c>
      <c r="B191" s="623" t="s">
        <v>1225</v>
      </c>
      <c r="C191" s="621" t="s">
        <v>1076</v>
      </c>
      <c r="D191" s="621" t="s">
        <v>1077</v>
      </c>
      <c r="E191" s="621" t="s">
        <v>1097</v>
      </c>
      <c r="F191" s="621" t="s">
        <v>1106</v>
      </c>
      <c r="G191" s="621" t="s">
        <v>1211</v>
      </c>
      <c r="H191" s="628" t="s">
        <v>1028</v>
      </c>
      <c r="I191" s="646" t="s">
        <v>1013</v>
      </c>
      <c r="J191" s="646">
        <v>71608441.659999996</v>
      </c>
      <c r="K191" s="646" t="s">
        <v>1013</v>
      </c>
      <c r="L191" s="649" t="s">
        <v>1013</v>
      </c>
      <c r="M191" s="649" t="s">
        <v>1013</v>
      </c>
      <c r="N191" s="643"/>
      <c r="O191" s="644">
        <f t="shared" si="10"/>
        <v>0</v>
      </c>
      <c r="P191" s="649" t="s">
        <v>1013</v>
      </c>
      <c r="Q191" s="649" t="s">
        <v>1013</v>
      </c>
      <c r="R191" s="740"/>
      <c r="S191" s="783"/>
      <c r="T191" s="783"/>
      <c r="U191" s="733"/>
    </row>
    <row r="192" spans="1:42" ht="57" hidden="1" customHeight="1" outlineLevel="1">
      <c r="A192" s="622" t="s">
        <v>1226</v>
      </c>
      <c r="B192" s="623" t="s">
        <v>1227</v>
      </c>
      <c r="C192" s="621" t="s">
        <v>1076</v>
      </c>
      <c r="D192" s="621" t="s">
        <v>1077</v>
      </c>
      <c r="E192" s="621" t="s">
        <v>1109</v>
      </c>
      <c r="F192" s="621" t="s">
        <v>1084</v>
      </c>
      <c r="G192" s="621" t="s">
        <v>1211</v>
      </c>
      <c r="H192" s="628" t="s">
        <v>1028</v>
      </c>
      <c r="I192" s="646" t="s">
        <v>1013</v>
      </c>
      <c r="J192" s="646">
        <v>23791521.359999999</v>
      </c>
      <c r="K192" s="646" t="s">
        <v>1013</v>
      </c>
      <c r="L192" s="649" t="s">
        <v>1013</v>
      </c>
      <c r="M192" s="649" t="s">
        <v>1013</v>
      </c>
      <c r="N192" s="650"/>
      <c r="O192" s="651">
        <f t="shared" si="10"/>
        <v>0</v>
      </c>
      <c r="P192" s="649" t="s">
        <v>1013</v>
      </c>
      <c r="Q192" s="649" t="s">
        <v>1013</v>
      </c>
      <c r="R192" s="740"/>
      <c r="S192" s="783"/>
      <c r="T192" s="783"/>
      <c r="U192" s="733"/>
      <c r="AO192" s="808">
        <v>77310300</v>
      </c>
      <c r="AP192" s="808">
        <v>77320300</v>
      </c>
    </row>
    <row r="193" spans="1:42" ht="57" hidden="1" customHeight="1" outlineLevel="1">
      <c r="A193" s="622" t="s">
        <v>1228</v>
      </c>
      <c r="B193" s="623" t="s">
        <v>1229</v>
      </c>
      <c r="C193" s="621" t="s">
        <v>1076</v>
      </c>
      <c r="D193" s="621" t="s">
        <v>1077</v>
      </c>
      <c r="E193" s="621" t="s">
        <v>1112</v>
      </c>
      <c r="F193" s="621" t="s">
        <v>1089</v>
      </c>
      <c r="G193" s="621" t="s">
        <v>1211</v>
      </c>
      <c r="H193" s="628" t="s">
        <v>1028</v>
      </c>
      <c r="I193" s="646" t="s">
        <v>1013</v>
      </c>
      <c r="J193" s="646">
        <v>9795710.8200000003</v>
      </c>
      <c r="K193" s="646" t="s">
        <v>1013</v>
      </c>
      <c r="L193" s="649" t="s">
        <v>1013</v>
      </c>
      <c r="M193" s="649" t="s">
        <v>1013</v>
      </c>
      <c r="N193" s="643"/>
      <c r="O193" s="644">
        <f t="shared" si="10"/>
        <v>0</v>
      </c>
      <c r="P193" s="649" t="s">
        <v>1013</v>
      </c>
      <c r="Q193" s="649" t="s">
        <v>1013</v>
      </c>
      <c r="R193" s="740"/>
      <c r="S193" s="783"/>
      <c r="T193" s="783"/>
      <c r="U193" s="733"/>
      <c r="AO193" s="808">
        <v>77210400</v>
      </c>
      <c r="AP193" s="808">
        <v>77220400</v>
      </c>
    </row>
    <row r="194" spans="1:42" ht="57" hidden="1" customHeight="1" outlineLevel="1">
      <c r="A194" s="622" t="s">
        <v>1230</v>
      </c>
      <c r="B194" s="623" t="s">
        <v>1231</v>
      </c>
      <c r="C194" s="621" t="s">
        <v>1076</v>
      </c>
      <c r="D194" s="621" t="s">
        <v>1077</v>
      </c>
      <c r="E194" s="621" t="s">
        <v>1112</v>
      </c>
      <c r="F194" s="621" t="s">
        <v>1084</v>
      </c>
      <c r="G194" s="621" t="s">
        <v>1211</v>
      </c>
      <c r="H194" s="628" t="s">
        <v>1028</v>
      </c>
      <c r="I194" s="646" t="s">
        <v>1013</v>
      </c>
      <c r="J194" s="646">
        <v>62709671.859999999</v>
      </c>
      <c r="K194" s="646" t="s">
        <v>1013</v>
      </c>
      <c r="L194" s="649" t="s">
        <v>1013</v>
      </c>
      <c r="M194" s="649" t="s">
        <v>1013</v>
      </c>
      <c r="N194" s="643"/>
      <c r="O194" s="644">
        <f t="shared" si="10"/>
        <v>0</v>
      </c>
      <c r="P194" s="649" t="s">
        <v>1013</v>
      </c>
      <c r="Q194" s="649" t="s">
        <v>1013</v>
      </c>
      <c r="R194" s="740"/>
      <c r="S194" s="783"/>
      <c r="T194" s="783"/>
      <c r="U194" s="733"/>
      <c r="AO194" s="808">
        <v>77310400</v>
      </c>
      <c r="AP194" s="808">
        <v>77320400</v>
      </c>
    </row>
    <row r="195" spans="1:42" ht="57" hidden="1" customHeight="1" outlineLevel="1">
      <c r="A195" s="622" t="s">
        <v>1232</v>
      </c>
      <c r="B195" s="623" t="s">
        <v>1233</v>
      </c>
      <c r="C195" s="621" t="s">
        <v>1076</v>
      </c>
      <c r="D195" s="621" t="s">
        <v>1077</v>
      </c>
      <c r="E195" s="621" t="s">
        <v>1117</v>
      </c>
      <c r="F195" s="621" t="s">
        <v>1089</v>
      </c>
      <c r="G195" s="621" t="s">
        <v>1211</v>
      </c>
      <c r="H195" s="628" t="s">
        <v>1028</v>
      </c>
      <c r="I195" s="646" t="s">
        <v>1013</v>
      </c>
      <c r="J195" s="646">
        <v>61605785.380000003</v>
      </c>
      <c r="K195" s="646" t="s">
        <v>1013</v>
      </c>
      <c r="L195" s="649" t="s">
        <v>1013</v>
      </c>
      <c r="M195" s="649" t="s">
        <v>1013</v>
      </c>
      <c r="N195" s="643"/>
      <c r="O195" s="644">
        <f t="shared" si="10"/>
        <v>0</v>
      </c>
      <c r="P195" s="649" t="s">
        <v>1013</v>
      </c>
      <c r="Q195" s="649" t="s">
        <v>1013</v>
      </c>
      <c r="R195" s="740"/>
      <c r="S195" s="783"/>
      <c r="T195" s="783"/>
      <c r="U195" s="733"/>
      <c r="AO195" s="808">
        <v>77210500</v>
      </c>
      <c r="AP195" s="808">
        <v>77220500</v>
      </c>
    </row>
    <row r="196" spans="1:42" ht="57" hidden="1" customHeight="1" outlineLevel="1">
      <c r="A196" s="622" t="s">
        <v>1234</v>
      </c>
      <c r="B196" s="623" t="s">
        <v>1235</v>
      </c>
      <c r="C196" s="621" t="s">
        <v>1076</v>
      </c>
      <c r="D196" s="621" t="s">
        <v>1077</v>
      </c>
      <c r="E196" s="621" t="s">
        <v>1117</v>
      </c>
      <c r="F196" s="621" t="s">
        <v>1084</v>
      </c>
      <c r="G196" s="621" t="s">
        <v>1211</v>
      </c>
      <c r="H196" s="628" t="s">
        <v>1028</v>
      </c>
      <c r="I196" s="646" t="s">
        <v>1013</v>
      </c>
      <c r="J196" s="642">
        <v>38844985.850000001</v>
      </c>
      <c r="K196" s="646" t="s">
        <v>1013</v>
      </c>
      <c r="L196" s="649" t="s">
        <v>1013</v>
      </c>
      <c r="M196" s="649" t="s">
        <v>1013</v>
      </c>
      <c r="N196" s="643"/>
      <c r="O196" s="644">
        <f t="shared" si="10"/>
        <v>0</v>
      </c>
      <c r="P196" s="649" t="s">
        <v>1013</v>
      </c>
      <c r="Q196" s="649" t="s">
        <v>1013</v>
      </c>
      <c r="R196" s="740"/>
      <c r="S196" s="783"/>
      <c r="T196" s="783"/>
      <c r="U196" s="733"/>
      <c r="AO196" s="808">
        <v>77310500</v>
      </c>
      <c r="AP196" s="808">
        <v>77320500</v>
      </c>
    </row>
    <row r="197" spans="1:42" ht="57" hidden="1" customHeight="1" outlineLevel="1">
      <c r="A197" s="622" t="s">
        <v>1236</v>
      </c>
      <c r="B197" s="623" t="s">
        <v>1237</v>
      </c>
      <c r="C197" s="621" t="s">
        <v>1076</v>
      </c>
      <c r="D197" s="621" t="s">
        <v>1077</v>
      </c>
      <c r="E197" s="621" t="s">
        <v>1117</v>
      </c>
      <c r="F197" s="621" t="s">
        <v>1106</v>
      </c>
      <c r="G197" s="621" t="s">
        <v>1211</v>
      </c>
      <c r="H197" s="628" t="s">
        <v>1028</v>
      </c>
      <c r="I197" s="646" t="s">
        <v>1013</v>
      </c>
      <c r="J197" s="642">
        <v>73162074.969999999</v>
      </c>
      <c r="K197" s="646" t="s">
        <v>1013</v>
      </c>
      <c r="L197" s="649" t="s">
        <v>1013</v>
      </c>
      <c r="M197" s="649" t="s">
        <v>1013</v>
      </c>
      <c r="N197" s="643"/>
      <c r="O197" s="644">
        <f t="shared" si="10"/>
        <v>0</v>
      </c>
      <c r="P197" s="649" t="s">
        <v>1013</v>
      </c>
      <c r="Q197" s="649" t="s">
        <v>1013</v>
      </c>
      <c r="R197" s="740"/>
      <c r="S197" s="783"/>
      <c r="T197" s="783"/>
      <c r="U197" s="733"/>
    </row>
    <row r="198" spans="1:42" ht="57" hidden="1" customHeight="1" outlineLevel="1">
      <c r="A198" s="622" t="s">
        <v>1238</v>
      </c>
      <c r="B198" s="623" t="s">
        <v>1239</v>
      </c>
      <c r="C198" s="621" t="s">
        <v>1076</v>
      </c>
      <c r="D198" s="621" t="s">
        <v>1077</v>
      </c>
      <c r="E198" s="621" t="s">
        <v>1128</v>
      </c>
      <c r="F198" s="621" t="s">
        <v>1089</v>
      </c>
      <c r="G198" s="621" t="s">
        <v>1211</v>
      </c>
      <c r="H198" s="628" t="s">
        <v>1028</v>
      </c>
      <c r="I198" s="646" t="s">
        <v>1013</v>
      </c>
      <c r="J198" s="642">
        <v>107278075.78</v>
      </c>
      <c r="K198" s="646" t="s">
        <v>1013</v>
      </c>
      <c r="L198" s="649" t="s">
        <v>1013</v>
      </c>
      <c r="M198" s="649" t="s">
        <v>1013</v>
      </c>
      <c r="N198" s="643"/>
      <c r="O198" s="644">
        <f t="shared" si="10"/>
        <v>0</v>
      </c>
      <c r="P198" s="649" t="s">
        <v>1013</v>
      </c>
      <c r="Q198" s="649" t="s">
        <v>1013</v>
      </c>
      <c r="R198" s="740"/>
      <c r="S198" s="783"/>
      <c r="T198" s="783"/>
      <c r="U198" s="733"/>
      <c r="AO198" s="808">
        <v>77210630</v>
      </c>
      <c r="AP198" s="808">
        <v>77220630</v>
      </c>
    </row>
    <row r="199" spans="1:42" ht="57" hidden="1" customHeight="1" outlineLevel="1">
      <c r="A199" s="622" t="s">
        <v>1238</v>
      </c>
      <c r="B199" s="623" t="s">
        <v>1239</v>
      </c>
      <c r="C199" s="621" t="s">
        <v>1076</v>
      </c>
      <c r="D199" s="621" t="s">
        <v>1077</v>
      </c>
      <c r="E199" s="621" t="s">
        <v>1128</v>
      </c>
      <c r="F199" s="621" t="s">
        <v>1089</v>
      </c>
      <c r="G199" s="621" t="s">
        <v>1211</v>
      </c>
      <c r="H199" s="628" t="s">
        <v>1028</v>
      </c>
      <c r="I199" s="646" t="s">
        <v>1013</v>
      </c>
      <c r="J199" s="642">
        <v>107278075.78</v>
      </c>
      <c r="K199" s="646" t="s">
        <v>1013</v>
      </c>
      <c r="L199" s="649" t="s">
        <v>1013</v>
      </c>
      <c r="M199" s="649" t="s">
        <v>1013</v>
      </c>
      <c r="N199" s="643"/>
      <c r="O199" s="644">
        <f t="shared" si="10"/>
        <v>0</v>
      </c>
      <c r="P199" s="649" t="s">
        <v>1013</v>
      </c>
      <c r="Q199" s="649" t="s">
        <v>1013</v>
      </c>
      <c r="R199" s="740"/>
      <c r="S199" s="783"/>
      <c r="T199" s="783"/>
      <c r="U199" s="733"/>
      <c r="AO199" s="808">
        <v>77210800</v>
      </c>
      <c r="AP199" s="808">
        <v>77220800</v>
      </c>
    </row>
    <row r="200" spans="1:42" ht="57" hidden="1" customHeight="1" outlineLevel="1">
      <c r="A200" s="622" t="s">
        <v>1240</v>
      </c>
      <c r="B200" s="623" t="s">
        <v>1241</v>
      </c>
      <c r="C200" s="621" t="s">
        <v>1076</v>
      </c>
      <c r="D200" s="621" t="s">
        <v>1077</v>
      </c>
      <c r="E200" s="621" t="s">
        <v>1128</v>
      </c>
      <c r="F200" s="621" t="s">
        <v>1084</v>
      </c>
      <c r="G200" s="621" t="s">
        <v>1211</v>
      </c>
      <c r="H200" s="628" t="s">
        <v>1028</v>
      </c>
      <c r="I200" s="646" t="s">
        <v>1013</v>
      </c>
      <c r="J200" s="642">
        <v>54758420.560000002</v>
      </c>
      <c r="K200" s="646">
        <v>27121069.649999999</v>
      </c>
      <c r="L200" s="649" t="s">
        <v>1013</v>
      </c>
      <c r="M200" s="649" t="s">
        <v>1013</v>
      </c>
      <c r="N200" s="643"/>
      <c r="O200" s="644">
        <f t="shared" si="10"/>
        <v>0</v>
      </c>
      <c r="P200" s="643"/>
      <c r="Q200" s="645">
        <f>P200*K200</f>
        <v>0</v>
      </c>
      <c r="R200" s="728"/>
      <c r="S200" s="783"/>
      <c r="T200" s="783"/>
      <c r="U200" s="733"/>
      <c r="AO200" s="808">
        <v>77310630</v>
      </c>
      <c r="AP200" s="808">
        <v>77320630</v>
      </c>
    </row>
    <row r="201" spans="1:42" ht="57" hidden="1" customHeight="1" outlineLevel="1">
      <c r="A201" s="622" t="s">
        <v>1240</v>
      </c>
      <c r="B201" s="623" t="s">
        <v>1241</v>
      </c>
      <c r="C201" s="621" t="s">
        <v>1076</v>
      </c>
      <c r="D201" s="621" t="s">
        <v>1077</v>
      </c>
      <c r="E201" s="621" t="s">
        <v>1128</v>
      </c>
      <c r="F201" s="621" t="s">
        <v>1084</v>
      </c>
      <c r="G201" s="621" t="s">
        <v>1211</v>
      </c>
      <c r="H201" s="628" t="s">
        <v>1028</v>
      </c>
      <c r="I201" s="646" t="s">
        <v>1013</v>
      </c>
      <c r="J201" s="642">
        <v>54758420.560000002</v>
      </c>
      <c r="K201" s="646">
        <v>27121069.649999999</v>
      </c>
      <c r="L201" s="649" t="s">
        <v>1013</v>
      </c>
      <c r="M201" s="649" t="s">
        <v>1013</v>
      </c>
      <c r="N201" s="643"/>
      <c r="O201" s="644">
        <f t="shared" si="10"/>
        <v>0</v>
      </c>
      <c r="P201" s="643"/>
      <c r="Q201" s="645">
        <f>P201*K201</f>
        <v>0</v>
      </c>
      <c r="R201" s="728"/>
      <c r="S201" s="783"/>
      <c r="T201" s="783"/>
      <c r="U201" s="733"/>
      <c r="AO201" s="808">
        <v>77310800</v>
      </c>
      <c r="AP201" s="808">
        <v>77320800</v>
      </c>
    </row>
    <row r="202" spans="1:42" ht="57" hidden="1" customHeight="1" outlineLevel="1">
      <c r="A202" s="622" t="s">
        <v>1242</v>
      </c>
      <c r="B202" s="623" t="s">
        <v>1243</v>
      </c>
      <c r="C202" s="621" t="s">
        <v>1138</v>
      </c>
      <c r="D202" s="621" t="s">
        <v>1077</v>
      </c>
      <c r="E202" s="621" t="s">
        <v>1026</v>
      </c>
      <c r="F202" s="621" t="s">
        <v>1078</v>
      </c>
      <c r="G202" s="621" t="s">
        <v>1211</v>
      </c>
      <c r="H202" s="628" t="s">
        <v>1028</v>
      </c>
      <c r="I202" s="646">
        <v>8382104.1100000003</v>
      </c>
      <c r="J202" s="646" t="s">
        <v>1013</v>
      </c>
      <c r="K202" s="646" t="s">
        <v>1013</v>
      </c>
      <c r="L202" s="652"/>
      <c r="M202" s="653">
        <f t="shared" ref="M202:M224" si="11">L202*I202</f>
        <v>0</v>
      </c>
      <c r="N202" s="648" t="s">
        <v>1013</v>
      </c>
      <c r="O202" s="648" t="s">
        <v>1013</v>
      </c>
      <c r="P202" s="648" t="s">
        <v>1013</v>
      </c>
      <c r="Q202" s="648" t="s">
        <v>1013</v>
      </c>
      <c r="R202" s="740"/>
      <c r="S202" s="783"/>
      <c r="T202" s="783"/>
      <c r="U202" s="733"/>
    </row>
    <row r="203" spans="1:42" ht="57" hidden="1" customHeight="1" outlineLevel="1">
      <c r="A203" s="622" t="s">
        <v>1244</v>
      </c>
      <c r="B203" s="623" t="s">
        <v>1245</v>
      </c>
      <c r="C203" s="621" t="s">
        <v>1138</v>
      </c>
      <c r="D203" s="621" t="s">
        <v>1077</v>
      </c>
      <c r="E203" s="621" t="s">
        <v>1026</v>
      </c>
      <c r="F203" s="621" t="s">
        <v>1089</v>
      </c>
      <c r="G203" s="621" t="s">
        <v>1211</v>
      </c>
      <c r="H203" s="628" t="s">
        <v>1028</v>
      </c>
      <c r="I203" s="646">
        <v>14791933.67</v>
      </c>
      <c r="J203" s="646" t="s">
        <v>1013</v>
      </c>
      <c r="K203" s="646" t="s">
        <v>1013</v>
      </c>
      <c r="L203" s="652"/>
      <c r="M203" s="653">
        <f t="shared" si="11"/>
        <v>0</v>
      </c>
      <c r="N203" s="648" t="s">
        <v>1013</v>
      </c>
      <c r="O203" s="648" t="s">
        <v>1013</v>
      </c>
      <c r="P203" s="648" t="s">
        <v>1013</v>
      </c>
      <c r="Q203" s="648" t="s">
        <v>1013</v>
      </c>
      <c r="R203" s="740"/>
      <c r="S203" s="783"/>
      <c r="T203" s="783"/>
      <c r="U203" s="733"/>
      <c r="AN203" s="807">
        <v>772450</v>
      </c>
    </row>
    <row r="204" spans="1:42" ht="57" hidden="1" customHeight="1" outlineLevel="1">
      <c r="A204" s="622" t="s">
        <v>1246</v>
      </c>
      <c r="B204" s="623" t="s">
        <v>1247</v>
      </c>
      <c r="C204" s="621" t="s">
        <v>1138</v>
      </c>
      <c r="D204" s="621" t="s">
        <v>1077</v>
      </c>
      <c r="E204" s="621" t="s">
        <v>1031</v>
      </c>
      <c r="F204" s="621" t="s">
        <v>1078</v>
      </c>
      <c r="G204" s="621" t="s">
        <v>1211</v>
      </c>
      <c r="H204" s="628" t="s">
        <v>1028</v>
      </c>
      <c r="I204" s="642">
        <v>18474499.609999999</v>
      </c>
      <c r="J204" s="646" t="s">
        <v>1013</v>
      </c>
      <c r="K204" s="646" t="s">
        <v>1013</v>
      </c>
      <c r="L204" s="652"/>
      <c r="M204" s="653">
        <f t="shared" si="11"/>
        <v>0</v>
      </c>
      <c r="N204" s="649" t="s">
        <v>1013</v>
      </c>
      <c r="O204" s="649" t="s">
        <v>1013</v>
      </c>
      <c r="P204" s="649" t="s">
        <v>1013</v>
      </c>
      <c r="Q204" s="649" t="s">
        <v>1013</v>
      </c>
      <c r="R204" s="740"/>
      <c r="S204" s="783"/>
      <c r="T204" s="783"/>
      <c r="U204" s="733"/>
    </row>
    <row r="205" spans="1:42" ht="57" hidden="1" customHeight="1" outlineLevel="1">
      <c r="A205" s="622" t="s">
        <v>1248</v>
      </c>
      <c r="B205" s="623" t="s">
        <v>1249</v>
      </c>
      <c r="C205" s="621" t="s">
        <v>1138</v>
      </c>
      <c r="D205" s="621" t="s">
        <v>1077</v>
      </c>
      <c r="E205" s="621" t="s">
        <v>1031</v>
      </c>
      <c r="F205" s="621" t="s">
        <v>1089</v>
      </c>
      <c r="G205" s="621" t="s">
        <v>1211</v>
      </c>
      <c r="H205" s="628" t="s">
        <v>1028</v>
      </c>
      <c r="I205" s="642">
        <v>25243979.75</v>
      </c>
      <c r="J205" s="646" t="s">
        <v>1013</v>
      </c>
      <c r="K205" s="646" t="s">
        <v>1013</v>
      </c>
      <c r="L205" s="652"/>
      <c r="M205" s="653">
        <f t="shared" si="11"/>
        <v>0</v>
      </c>
      <c r="N205" s="648" t="s">
        <v>1013</v>
      </c>
      <c r="O205" s="648" t="s">
        <v>1013</v>
      </c>
      <c r="P205" s="649" t="s">
        <v>1013</v>
      </c>
      <c r="Q205" s="649" t="s">
        <v>1013</v>
      </c>
      <c r="R205" s="740"/>
      <c r="S205" s="783"/>
      <c r="T205" s="783"/>
      <c r="U205" s="733"/>
      <c r="AN205" s="807">
        <v>772470</v>
      </c>
    </row>
    <row r="206" spans="1:42" ht="57" hidden="1" customHeight="1" outlineLevel="1">
      <c r="A206" s="622" t="s">
        <v>1248</v>
      </c>
      <c r="B206" s="623" t="s">
        <v>1249</v>
      </c>
      <c r="C206" s="621" t="s">
        <v>1138</v>
      </c>
      <c r="D206" s="621" t="s">
        <v>1077</v>
      </c>
      <c r="E206" s="621" t="s">
        <v>1031</v>
      </c>
      <c r="F206" s="621" t="s">
        <v>1089</v>
      </c>
      <c r="G206" s="621" t="s">
        <v>1211</v>
      </c>
      <c r="H206" s="628" t="s">
        <v>1028</v>
      </c>
      <c r="I206" s="642">
        <v>25243979.75</v>
      </c>
      <c r="J206" s="646" t="s">
        <v>1013</v>
      </c>
      <c r="K206" s="646" t="s">
        <v>1013</v>
      </c>
      <c r="L206" s="652"/>
      <c r="M206" s="653">
        <f t="shared" si="11"/>
        <v>0</v>
      </c>
      <c r="N206" s="648" t="s">
        <v>1013</v>
      </c>
      <c r="O206" s="648" t="s">
        <v>1013</v>
      </c>
      <c r="P206" s="649" t="s">
        <v>1013</v>
      </c>
      <c r="Q206" s="649" t="s">
        <v>1013</v>
      </c>
      <c r="R206" s="740"/>
      <c r="S206" s="783"/>
      <c r="T206" s="783"/>
      <c r="U206" s="733"/>
      <c r="AN206" s="807">
        <v>772495</v>
      </c>
    </row>
    <row r="207" spans="1:42" s="697" customFormat="1" ht="57" hidden="1" customHeight="1" outlineLevel="1">
      <c r="A207" s="622" t="s">
        <v>1250</v>
      </c>
      <c r="B207" s="623" t="s">
        <v>1251</v>
      </c>
      <c r="C207" s="621" t="s">
        <v>1138</v>
      </c>
      <c r="D207" s="621" t="s">
        <v>1077</v>
      </c>
      <c r="E207" s="621" t="s">
        <v>1031</v>
      </c>
      <c r="F207" s="621" t="s">
        <v>1084</v>
      </c>
      <c r="G207" s="621" t="s">
        <v>1211</v>
      </c>
      <c r="H207" s="628" t="s">
        <v>1028</v>
      </c>
      <c r="I207" s="642">
        <v>18085393.73</v>
      </c>
      <c r="J207" s="646" t="s">
        <v>1013</v>
      </c>
      <c r="K207" s="646" t="s">
        <v>1013</v>
      </c>
      <c r="L207" s="652"/>
      <c r="M207" s="653">
        <f t="shared" si="11"/>
        <v>0</v>
      </c>
      <c r="N207" s="648" t="s">
        <v>1013</v>
      </c>
      <c r="O207" s="648" t="s">
        <v>1013</v>
      </c>
      <c r="P207" s="649" t="s">
        <v>1013</v>
      </c>
      <c r="Q207" s="649" t="s">
        <v>1013</v>
      </c>
      <c r="R207" s="740"/>
      <c r="S207" s="783"/>
      <c r="T207" s="783"/>
      <c r="U207" s="733"/>
      <c r="AN207" s="807">
        <v>773470</v>
      </c>
      <c r="AO207" s="788"/>
      <c r="AP207" s="788"/>
    </row>
    <row r="208" spans="1:42" s="697" customFormat="1" ht="57" hidden="1" customHeight="1" outlineLevel="1">
      <c r="A208" s="622" t="s">
        <v>1250</v>
      </c>
      <c r="B208" s="623" t="s">
        <v>1251</v>
      </c>
      <c r="C208" s="621" t="s">
        <v>1138</v>
      </c>
      <c r="D208" s="621" t="s">
        <v>1077</v>
      </c>
      <c r="E208" s="621" t="s">
        <v>1031</v>
      </c>
      <c r="F208" s="621" t="s">
        <v>1084</v>
      </c>
      <c r="G208" s="621" t="s">
        <v>1211</v>
      </c>
      <c r="H208" s="628" t="s">
        <v>1028</v>
      </c>
      <c r="I208" s="642">
        <v>18085393.73</v>
      </c>
      <c r="J208" s="646" t="s">
        <v>1013</v>
      </c>
      <c r="K208" s="646" t="s">
        <v>1013</v>
      </c>
      <c r="L208" s="652"/>
      <c r="M208" s="653">
        <f t="shared" si="11"/>
        <v>0</v>
      </c>
      <c r="N208" s="648" t="s">
        <v>1013</v>
      </c>
      <c r="O208" s="648" t="s">
        <v>1013</v>
      </c>
      <c r="P208" s="649" t="s">
        <v>1013</v>
      </c>
      <c r="Q208" s="649" t="s">
        <v>1013</v>
      </c>
      <c r="R208" s="740"/>
      <c r="S208" s="783"/>
      <c r="T208" s="783"/>
      <c r="U208" s="733"/>
      <c r="AN208" s="807">
        <v>773495</v>
      </c>
      <c r="AO208" s="788"/>
      <c r="AP208" s="788"/>
    </row>
    <row r="209" spans="1:42" s="697" customFormat="1" ht="57" hidden="1" customHeight="1" outlineLevel="1">
      <c r="A209" s="622" t="s">
        <v>1252</v>
      </c>
      <c r="B209" s="623" t="s">
        <v>1253</v>
      </c>
      <c r="C209" s="621" t="s">
        <v>1138</v>
      </c>
      <c r="D209" s="621" t="s">
        <v>1077</v>
      </c>
      <c r="E209" s="621" t="s">
        <v>1050</v>
      </c>
      <c r="F209" s="621" t="s">
        <v>1078</v>
      </c>
      <c r="G209" s="621" t="s">
        <v>1211</v>
      </c>
      <c r="H209" s="628" t="s">
        <v>1028</v>
      </c>
      <c r="I209" s="642">
        <v>12871741.460000001</v>
      </c>
      <c r="J209" s="646" t="s">
        <v>1013</v>
      </c>
      <c r="K209" s="646" t="s">
        <v>1013</v>
      </c>
      <c r="L209" s="643"/>
      <c r="M209" s="653">
        <f t="shared" si="11"/>
        <v>0</v>
      </c>
      <c r="N209" s="648" t="s">
        <v>1013</v>
      </c>
      <c r="O209" s="648" t="s">
        <v>1013</v>
      </c>
      <c r="P209" s="649" t="s">
        <v>1013</v>
      </c>
      <c r="Q209" s="649" t="s">
        <v>1013</v>
      </c>
      <c r="R209" s="740"/>
      <c r="S209" s="783"/>
      <c r="T209" s="783"/>
      <c r="U209" s="733"/>
      <c r="AN209" s="788"/>
      <c r="AO209" s="788"/>
      <c r="AP209" s="788"/>
    </row>
    <row r="210" spans="1:42" ht="57" hidden="1" customHeight="1" outlineLevel="1">
      <c r="A210" s="622" t="s">
        <v>1254</v>
      </c>
      <c r="B210" s="623" t="s">
        <v>1255</v>
      </c>
      <c r="C210" s="621" t="s">
        <v>1138</v>
      </c>
      <c r="D210" s="621" t="s">
        <v>1077</v>
      </c>
      <c r="E210" s="621" t="s">
        <v>1050</v>
      </c>
      <c r="F210" s="621" t="s">
        <v>1089</v>
      </c>
      <c r="G210" s="621" t="s">
        <v>1211</v>
      </c>
      <c r="H210" s="628" t="s">
        <v>1028</v>
      </c>
      <c r="I210" s="642">
        <v>24803227.329999998</v>
      </c>
      <c r="J210" s="646">
        <v>23547089.440000001</v>
      </c>
      <c r="K210" s="646" t="s">
        <v>1013</v>
      </c>
      <c r="L210" s="643"/>
      <c r="M210" s="653">
        <f t="shared" si="11"/>
        <v>0</v>
      </c>
      <c r="N210" s="643"/>
      <c r="O210" s="644">
        <f t="shared" ref="O210:O215" si="12">N210*J210</f>
        <v>0</v>
      </c>
      <c r="P210" s="649" t="s">
        <v>1013</v>
      </c>
      <c r="Q210" s="649" t="s">
        <v>1013</v>
      </c>
      <c r="R210" s="740"/>
      <c r="S210" s="783"/>
      <c r="T210" s="783"/>
      <c r="U210" s="733"/>
      <c r="AN210" s="807">
        <v>7724120</v>
      </c>
    </row>
    <row r="211" spans="1:42" ht="57" hidden="1" customHeight="1" outlineLevel="1">
      <c r="A211" s="622" t="s">
        <v>1254</v>
      </c>
      <c r="B211" s="623" t="s">
        <v>1255</v>
      </c>
      <c r="C211" s="621" t="s">
        <v>1138</v>
      </c>
      <c r="D211" s="621" t="s">
        <v>1077</v>
      </c>
      <c r="E211" s="621" t="s">
        <v>1050</v>
      </c>
      <c r="F211" s="621" t="s">
        <v>1089</v>
      </c>
      <c r="G211" s="621" t="s">
        <v>1211</v>
      </c>
      <c r="H211" s="628" t="s">
        <v>1028</v>
      </c>
      <c r="I211" s="642">
        <v>24803227.329999998</v>
      </c>
      <c r="J211" s="646">
        <v>23547089.440000001</v>
      </c>
      <c r="K211" s="646" t="s">
        <v>1013</v>
      </c>
      <c r="L211" s="643"/>
      <c r="M211" s="653">
        <f t="shared" si="11"/>
        <v>0</v>
      </c>
      <c r="N211" s="643"/>
      <c r="O211" s="644">
        <f t="shared" si="12"/>
        <v>0</v>
      </c>
      <c r="P211" s="649" t="s">
        <v>1013</v>
      </c>
      <c r="Q211" s="649" t="s">
        <v>1013</v>
      </c>
      <c r="R211" s="740"/>
      <c r="S211" s="783"/>
      <c r="T211" s="783"/>
      <c r="U211" s="733"/>
      <c r="AN211" s="807">
        <v>7724150</v>
      </c>
    </row>
    <row r="212" spans="1:42" ht="57" hidden="1" customHeight="1" outlineLevel="1">
      <c r="A212" s="622" t="s">
        <v>1254</v>
      </c>
      <c r="B212" s="623" t="s">
        <v>1255</v>
      </c>
      <c r="C212" s="621" t="s">
        <v>1138</v>
      </c>
      <c r="D212" s="621" t="s">
        <v>1077</v>
      </c>
      <c r="E212" s="621" t="s">
        <v>1050</v>
      </c>
      <c r="F212" s="621" t="s">
        <v>1089</v>
      </c>
      <c r="G212" s="621" t="s">
        <v>1211</v>
      </c>
      <c r="H212" s="628" t="s">
        <v>1028</v>
      </c>
      <c r="I212" s="642">
        <v>24803227.329999998</v>
      </c>
      <c r="J212" s="646">
        <v>23547089.440000001</v>
      </c>
      <c r="K212" s="646" t="s">
        <v>1013</v>
      </c>
      <c r="L212" s="643"/>
      <c r="M212" s="653">
        <f t="shared" si="11"/>
        <v>0</v>
      </c>
      <c r="N212" s="643"/>
      <c r="O212" s="644">
        <f t="shared" si="12"/>
        <v>0</v>
      </c>
      <c r="P212" s="649" t="s">
        <v>1013</v>
      </c>
      <c r="Q212" s="649" t="s">
        <v>1013</v>
      </c>
      <c r="R212" s="740"/>
      <c r="S212" s="783"/>
      <c r="T212" s="783"/>
      <c r="U212" s="733"/>
      <c r="AN212" s="807">
        <v>7724185</v>
      </c>
    </row>
    <row r="213" spans="1:42" s="697" customFormat="1" ht="57" hidden="1" customHeight="1" outlineLevel="1">
      <c r="A213" s="622" t="s">
        <v>1256</v>
      </c>
      <c r="B213" s="623" t="s">
        <v>1257</v>
      </c>
      <c r="C213" s="621" t="s">
        <v>1138</v>
      </c>
      <c r="D213" s="621" t="s">
        <v>1077</v>
      </c>
      <c r="E213" s="621" t="s">
        <v>1050</v>
      </c>
      <c r="F213" s="621" t="s">
        <v>1084</v>
      </c>
      <c r="G213" s="621" t="s">
        <v>1211</v>
      </c>
      <c r="H213" s="628" t="s">
        <v>1028</v>
      </c>
      <c r="I213" s="642">
        <v>33579846.380000003</v>
      </c>
      <c r="J213" s="646">
        <v>30672031.940000001</v>
      </c>
      <c r="K213" s="646" t="s">
        <v>1013</v>
      </c>
      <c r="L213" s="643"/>
      <c r="M213" s="653">
        <f t="shared" si="11"/>
        <v>0</v>
      </c>
      <c r="N213" s="643"/>
      <c r="O213" s="644">
        <f t="shared" si="12"/>
        <v>0</v>
      </c>
      <c r="P213" s="649" t="s">
        <v>1013</v>
      </c>
      <c r="Q213" s="649" t="s">
        <v>1013</v>
      </c>
      <c r="R213" s="740"/>
      <c r="S213" s="783"/>
      <c r="T213" s="783"/>
      <c r="U213" s="733"/>
      <c r="AN213" s="807">
        <v>7734120</v>
      </c>
      <c r="AO213" s="788"/>
      <c r="AP213" s="788"/>
    </row>
    <row r="214" spans="1:42" s="697" customFormat="1" ht="57" hidden="1" customHeight="1" outlineLevel="1">
      <c r="A214" s="622" t="s">
        <v>1256</v>
      </c>
      <c r="B214" s="623" t="s">
        <v>1257</v>
      </c>
      <c r="C214" s="621" t="s">
        <v>1138</v>
      </c>
      <c r="D214" s="621" t="s">
        <v>1077</v>
      </c>
      <c r="E214" s="621" t="s">
        <v>1050</v>
      </c>
      <c r="F214" s="621" t="s">
        <v>1084</v>
      </c>
      <c r="G214" s="621" t="s">
        <v>1211</v>
      </c>
      <c r="H214" s="628" t="s">
        <v>1028</v>
      </c>
      <c r="I214" s="642">
        <v>33579846.380000003</v>
      </c>
      <c r="J214" s="646">
        <v>30672031.940000001</v>
      </c>
      <c r="K214" s="646" t="s">
        <v>1013</v>
      </c>
      <c r="L214" s="643"/>
      <c r="M214" s="653">
        <f t="shared" si="11"/>
        <v>0</v>
      </c>
      <c r="N214" s="643"/>
      <c r="O214" s="644">
        <f t="shared" si="12"/>
        <v>0</v>
      </c>
      <c r="P214" s="649" t="s">
        <v>1013</v>
      </c>
      <c r="Q214" s="649" t="s">
        <v>1013</v>
      </c>
      <c r="R214" s="740"/>
      <c r="S214" s="783"/>
      <c r="T214" s="783"/>
      <c r="U214" s="733"/>
      <c r="AN214" s="807">
        <v>7734150</v>
      </c>
      <c r="AO214" s="788"/>
      <c r="AP214" s="788"/>
    </row>
    <row r="215" spans="1:42" s="697" customFormat="1" ht="57" hidden="1" customHeight="1" outlineLevel="1">
      <c r="A215" s="622" t="s">
        <v>1256</v>
      </c>
      <c r="B215" s="623" t="s">
        <v>1257</v>
      </c>
      <c r="C215" s="621" t="s">
        <v>1138</v>
      </c>
      <c r="D215" s="621" t="s">
        <v>1077</v>
      </c>
      <c r="E215" s="621" t="s">
        <v>1050</v>
      </c>
      <c r="F215" s="621" t="s">
        <v>1084</v>
      </c>
      <c r="G215" s="621" t="s">
        <v>1211</v>
      </c>
      <c r="H215" s="628" t="s">
        <v>1028</v>
      </c>
      <c r="I215" s="642">
        <v>33579846.380000003</v>
      </c>
      <c r="J215" s="646">
        <v>30672031.940000001</v>
      </c>
      <c r="K215" s="646" t="s">
        <v>1013</v>
      </c>
      <c r="L215" s="643"/>
      <c r="M215" s="653">
        <f t="shared" si="11"/>
        <v>0</v>
      </c>
      <c r="N215" s="643"/>
      <c r="O215" s="644">
        <f t="shared" si="12"/>
        <v>0</v>
      </c>
      <c r="P215" s="649" t="s">
        <v>1013</v>
      </c>
      <c r="Q215" s="649" t="s">
        <v>1013</v>
      </c>
      <c r="R215" s="740"/>
      <c r="S215" s="783"/>
      <c r="T215" s="783"/>
      <c r="U215" s="733"/>
      <c r="AN215" s="807">
        <v>7734185</v>
      </c>
      <c r="AO215" s="788"/>
      <c r="AP215" s="788"/>
    </row>
    <row r="216" spans="1:42" s="697" customFormat="1" ht="57" hidden="1" customHeight="1" outlineLevel="1">
      <c r="A216" s="622" t="s">
        <v>1258</v>
      </c>
      <c r="B216" s="623" t="s">
        <v>1259</v>
      </c>
      <c r="C216" s="621" t="s">
        <v>1138</v>
      </c>
      <c r="D216" s="621" t="s">
        <v>1077</v>
      </c>
      <c r="E216" s="621" t="s">
        <v>1050</v>
      </c>
      <c r="F216" s="621" t="s">
        <v>1106</v>
      </c>
      <c r="G216" s="621" t="s">
        <v>1211</v>
      </c>
      <c r="H216" s="628" t="s">
        <v>1028</v>
      </c>
      <c r="I216" s="642">
        <v>15276598.1</v>
      </c>
      <c r="J216" s="646" t="s">
        <v>1013</v>
      </c>
      <c r="K216" s="646" t="s">
        <v>1013</v>
      </c>
      <c r="L216" s="643"/>
      <c r="M216" s="653">
        <f t="shared" si="11"/>
        <v>0</v>
      </c>
      <c r="N216" s="649" t="s">
        <v>1013</v>
      </c>
      <c r="O216" s="649" t="s">
        <v>1013</v>
      </c>
      <c r="P216" s="649" t="s">
        <v>1013</v>
      </c>
      <c r="Q216" s="649" t="s">
        <v>1013</v>
      </c>
      <c r="R216" s="740"/>
      <c r="S216" s="783"/>
      <c r="T216" s="783"/>
      <c r="U216" s="733"/>
      <c r="AN216" s="788">
        <v>7746120</v>
      </c>
      <c r="AO216" s="788"/>
      <c r="AP216" s="788"/>
    </row>
    <row r="217" spans="1:42" s="697" customFormat="1" ht="57" hidden="1" customHeight="1" outlineLevel="1">
      <c r="A217" s="622" t="s">
        <v>1258</v>
      </c>
      <c r="B217" s="623" t="s">
        <v>1259</v>
      </c>
      <c r="C217" s="621" t="s">
        <v>1138</v>
      </c>
      <c r="D217" s="621" t="s">
        <v>1077</v>
      </c>
      <c r="E217" s="621" t="s">
        <v>1050</v>
      </c>
      <c r="F217" s="621" t="s">
        <v>1106</v>
      </c>
      <c r="G217" s="621" t="s">
        <v>1211</v>
      </c>
      <c r="H217" s="628" t="s">
        <v>1028</v>
      </c>
      <c r="I217" s="642">
        <v>15276598.1</v>
      </c>
      <c r="J217" s="646" t="s">
        <v>1013</v>
      </c>
      <c r="K217" s="646" t="s">
        <v>1013</v>
      </c>
      <c r="L217" s="643"/>
      <c r="M217" s="653">
        <f t="shared" si="11"/>
        <v>0</v>
      </c>
      <c r="N217" s="649" t="s">
        <v>1013</v>
      </c>
      <c r="O217" s="649" t="s">
        <v>1013</v>
      </c>
      <c r="P217" s="649" t="s">
        <v>1013</v>
      </c>
      <c r="Q217" s="649" t="s">
        <v>1013</v>
      </c>
      <c r="R217" s="740"/>
      <c r="S217" s="783"/>
      <c r="T217" s="783"/>
      <c r="U217" s="733"/>
      <c r="AN217" s="788">
        <v>7746150</v>
      </c>
      <c r="AO217" s="788"/>
      <c r="AP217" s="788"/>
    </row>
    <row r="218" spans="1:42" s="697" customFormat="1" ht="57" hidden="1" customHeight="1" outlineLevel="1">
      <c r="A218" s="622" t="s">
        <v>1258</v>
      </c>
      <c r="B218" s="623" t="s">
        <v>1259</v>
      </c>
      <c r="C218" s="621" t="s">
        <v>1138</v>
      </c>
      <c r="D218" s="621" t="s">
        <v>1077</v>
      </c>
      <c r="E218" s="621" t="s">
        <v>1050</v>
      </c>
      <c r="F218" s="621" t="s">
        <v>1106</v>
      </c>
      <c r="G218" s="621" t="s">
        <v>1211</v>
      </c>
      <c r="H218" s="628" t="s">
        <v>1028</v>
      </c>
      <c r="I218" s="642">
        <v>15276598.1</v>
      </c>
      <c r="J218" s="646" t="s">
        <v>1013</v>
      </c>
      <c r="K218" s="646" t="s">
        <v>1013</v>
      </c>
      <c r="L218" s="643"/>
      <c r="M218" s="653">
        <f t="shared" si="11"/>
        <v>0</v>
      </c>
      <c r="N218" s="649" t="s">
        <v>1013</v>
      </c>
      <c r="O218" s="649" t="s">
        <v>1013</v>
      </c>
      <c r="P218" s="649" t="s">
        <v>1013</v>
      </c>
      <c r="Q218" s="649" t="s">
        <v>1013</v>
      </c>
      <c r="R218" s="740"/>
      <c r="S218" s="783"/>
      <c r="T218" s="783"/>
      <c r="U218" s="733"/>
      <c r="AN218" s="788">
        <v>7746185</v>
      </c>
      <c r="AO218" s="788"/>
      <c r="AP218" s="788"/>
    </row>
    <row r="219" spans="1:42" s="697" customFormat="1" ht="57" hidden="1" customHeight="1" outlineLevel="1">
      <c r="A219" s="622" t="s">
        <v>1260</v>
      </c>
      <c r="B219" s="623" t="s">
        <v>1261</v>
      </c>
      <c r="C219" s="621" t="s">
        <v>1138</v>
      </c>
      <c r="D219" s="621" t="s">
        <v>1077</v>
      </c>
      <c r="E219" s="621" t="s">
        <v>1097</v>
      </c>
      <c r="F219" s="621" t="s">
        <v>1078</v>
      </c>
      <c r="G219" s="621" t="s">
        <v>1211</v>
      </c>
      <c r="H219" s="628" t="s">
        <v>1028</v>
      </c>
      <c r="I219" s="646">
        <v>14635926.24</v>
      </c>
      <c r="J219" s="646" t="s">
        <v>1013</v>
      </c>
      <c r="K219" s="646" t="s">
        <v>1013</v>
      </c>
      <c r="L219" s="643"/>
      <c r="M219" s="653">
        <f t="shared" si="11"/>
        <v>0</v>
      </c>
      <c r="N219" s="649" t="s">
        <v>1013</v>
      </c>
      <c r="O219" s="649" t="s">
        <v>1013</v>
      </c>
      <c r="P219" s="649" t="s">
        <v>1013</v>
      </c>
      <c r="Q219" s="649" t="s">
        <v>1013</v>
      </c>
      <c r="R219" s="740"/>
      <c r="S219" s="783"/>
      <c r="T219" s="783"/>
      <c r="U219" s="733"/>
      <c r="AN219" s="788"/>
      <c r="AO219" s="788"/>
      <c r="AP219" s="788"/>
    </row>
    <row r="220" spans="1:42" ht="57" hidden="1" customHeight="1" outlineLevel="1">
      <c r="A220" s="622" t="s">
        <v>1262</v>
      </c>
      <c r="B220" s="623" t="s">
        <v>1263</v>
      </c>
      <c r="C220" s="621" t="s">
        <v>1138</v>
      </c>
      <c r="D220" s="621" t="s">
        <v>1077</v>
      </c>
      <c r="E220" s="621" t="s">
        <v>1097</v>
      </c>
      <c r="F220" s="621" t="s">
        <v>1089</v>
      </c>
      <c r="G220" s="621" t="s">
        <v>1211</v>
      </c>
      <c r="H220" s="628" t="s">
        <v>1028</v>
      </c>
      <c r="I220" s="642">
        <v>25640194.789999999</v>
      </c>
      <c r="J220" s="646" t="s">
        <v>1013</v>
      </c>
      <c r="K220" s="646" t="s">
        <v>1013</v>
      </c>
      <c r="L220" s="643"/>
      <c r="M220" s="653">
        <f t="shared" si="11"/>
        <v>0</v>
      </c>
      <c r="N220" s="649" t="s">
        <v>1013</v>
      </c>
      <c r="O220" s="649" t="s">
        <v>1013</v>
      </c>
      <c r="P220" s="649" t="s">
        <v>1013</v>
      </c>
      <c r="Q220" s="649" t="s">
        <v>1013</v>
      </c>
      <c r="R220" s="740"/>
      <c r="S220" s="783"/>
      <c r="T220" s="783"/>
      <c r="U220" s="733"/>
      <c r="AN220" s="807">
        <v>7724240</v>
      </c>
    </row>
    <row r="221" spans="1:42" ht="57" hidden="1" customHeight="1" outlineLevel="1">
      <c r="A221" s="622" t="s">
        <v>1264</v>
      </c>
      <c r="B221" s="623" t="s">
        <v>1265</v>
      </c>
      <c r="C221" s="621" t="s">
        <v>1138</v>
      </c>
      <c r="D221" s="621" t="s">
        <v>1077</v>
      </c>
      <c r="E221" s="621" t="s">
        <v>1097</v>
      </c>
      <c r="F221" s="621" t="s">
        <v>1084</v>
      </c>
      <c r="G221" s="621" t="s">
        <v>1211</v>
      </c>
      <c r="H221" s="628" t="s">
        <v>1028</v>
      </c>
      <c r="I221" s="642">
        <v>36311982.140000001</v>
      </c>
      <c r="J221" s="646">
        <v>34947698.560000002</v>
      </c>
      <c r="K221" s="646" t="s">
        <v>1013</v>
      </c>
      <c r="L221" s="643"/>
      <c r="M221" s="653">
        <f t="shared" si="11"/>
        <v>0</v>
      </c>
      <c r="N221" s="650"/>
      <c r="O221" s="651">
        <f>N221*J221</f>
        <v>0</v>
      </c>
      <c r="P221" s="649" t="s">
        <v>1013</v>
      </c>
      <c r="Q221" s="649" t="s">
        <v>1013</v>
      </c>
      <c r="R221" s="740"/>
      <c r="S221" s="783"/>
      <c r="T221" s="783"/>
      <c r="U221" s="733"/>
      <c r="AN221" s="807">
        <v>7734240</v>
      </c>
    </row>
    <row r="222" spans="1:42" ht="57" hidden="1" customHeight="1" outlineLevel="1">
      <c r="A222" s="622" t="s">
        <v>1266</v>
      </c>
      <c r="B222" s="623" t="s">
        <v>1267</v>
      </c>
      <c r="C222" s="621" t="s">
        <v>1138</v>
      </c>
      <c r="D222" s="621" t="s">
        <v>1077</v>
      </c>
      <c r="E222" s="621" t="s">
        <v>1097</v>
      </c>
      <c r="F222" s="621" t="s">
        <v>1094</v>
      </c>
      <c r="G222" s="621" t="s">
        <v>1211</v>
      </c>
      <c r="H222" s="628" t="s">
        <v>1028</v>
      </c>
      <c r="I222" s="642">
        <v>56274927.619999997</v>
      </c>
      <c r="J222" s="646">
        <v>41449312.799999997</v>
      </c>
      <c r="K222" s="646" t="s">
        <v>1013</v>
      </c>
      <c r="L222" s="643"/>
      <c r="M222" s="653">
        <f t="shared" si="11"/>
        <v>0</v>
      </c>
      <c r="N222" s="650"/>
      <c r="O222" s="651">
        <f>N222*J222</f>
        <v>0</v>
      </c>
      <c r="P222" s="649" t="s">
        <v>1013</v>
      </c>
      <c r="Q222" s="649" t="s">
        <v>1013</v>
      </c>
      <c r="R222" s="740"/>
      <c r="S222" s="783"/>
      <c r="T222" s="783"/>
      <c r="U222" s="733"/>
    </row>
    <row r="223" spans="1:42" ht="57" hidden="1" customHeight="1" outlineLevel="1">
      <c r="A223" s="622" t="s">
        <v>1268</v>
      </c>
      <c r="B223" s="623" t="s">
        <v>1269</v>
      </c>
      <c r="C223" s="621" t="s">
        <v>1138</v>
      </c>
      <c r="D223" s="621" t="s">
        <v>1077</v>
      </c>
      <c r="E223" s="621" t="s">
        <v>1097</v>
      </c>
      <c r="F223" s="621" t="s">
        <v>1106</v>
      </c>
      <c r="G223" s="621" t="s">
        <v>1211</v>
      </c>
      <c r="H223" s="628" t="s">
        <v>1028</v>
      </c>
      <c r="I223" s="642">
        <v>74164517.700000003</v>
      </c>
      <c r="J223" s="646" t="s">
        <v>1013</v>
      </c>
      <c r="K223" s="646" t="s">
        <v>1013</v>
      </c>
      <c r="L223" s="643"/>
      <c r="M223" s="653">
        <f t="shared" si="11"/>
        <v>0</v>
      </c>
      <c r="N223" s="648" t="s">
        <v>1013</v>
      </c>
      <c r="O223" s="648" t="s">
        <v>1013</v>
      </c>
      <c r="P223" s="649" t="s">
        <v>1013</v>
      </c>
      <c r="Q223" s="649" t="s">
        <v>1013</v>
      </c>
      <c r="R223" s="740"/>
      <c r="S223" s="783"/>
      <c r="T223" s="783"/>
      <c r="U223" s="733"/>
      <c r="AN223" s="788">
        <v>7746240</v>
      </c>
    </row>
    <row r="224" spans="1:42" ht="57" hidden="1" customHeight="1" outlineLevel="1">
      <c r="A224" s="622" t="s">
        <v>1270</v>
      </c>
      <c r="B224" s="623" t="s">
        <v>1271</v>
      </c>
      <c r="C224" s="621" t="s">
        <v>1138</v>
      </c>
      <c r="D224" s="621" t="s">
        <v>1077</v>
      </c>
      <c r="E224" s="621" t="s">
        <v>1109</v>
      </c>
      <c r="F224" s="621" t="s">
        <v>1089</v>
      </c>
      <c r="G224" s="621" t="s">
        <v>1211</v>
      </c>
      <c r="H224" s="628" t="s">
        <v>1028</v>
      </c>
      <c r="I224" s="646">
        <v>68149789.670000002</v>
      </c>
      <c r="J224" s="642" t="s">
        <v>1013</v>
      </c>
      <c r="K224" s="646" t="s">
        <v>1013</v>
      </c>
      <c r="L224" s="643"/>
      <c r="M224" s="653">
        <f t="shared" si="11"/>
        <v>0</v>
      </c>
      <c r="N224" s="649" t="s">
        <v>1013</v>
      </c>
      <c r="O224" s="649" t="s">
        <v>1013</v>
      </c>
      <c r="P224" s="649" t="s">
        <v>1013</v>
      </c>
      <c r="Q224" s="649" t="s">
        <v>1013</v>
      </c>
      <c r="R224" s="740"/>
      <c r="S224" s="783"/>
      <c r="T224" s="783"/>
      <c r="U224" s="733"/>
    </row>
    <row r="225" spans="1:42" ht="57" hidden="1" customHeight="1" outlineLevel="1">
      <c r="A225" s="622" t="s">
        <v>1272</v>
      </c>
      <c r="B225" s="623" t="s">
        <v>1273</v>
      </c>
      <c r="C225" s="621" t="s">
        <v>1138</v>
      </c>
      <c r="D225" s="621" t="s">
        <v>1077</v>
      </c>
      <c r="E225" s="621" t="s">
        <v>1117</v>
      </c>
      <c r="F225" s="621" t="s">
        <v>1084</v>
      </c>
      <c r="G225" s="621" t="s">
        <v>1211</v>
      </c>
      <c r="H225" s="628" t="s">
        <v>1028</v>
      </c>
      <c r="I225" s="646" t="s">
        <v>1013</v>
      </c>
      <c r="J225" s="642">
        <v>6435459.4000000004</v>
      </c>
      <c r="K225" s="646" t="s">
        <v>1013</v>
      </c>
      <c r="L225" s="649" t="s">
        <v>1013</v>
      </c>
      <c r="M225" s="649" t="s">
        <v>1013</v>
      </c>
      <c r="N225" s="650"/>
      <c r="O225" s="651">
        <f t="shared" ref="O225:O244" si="13">N225*J225</f>
        <v>0</v>
      </c>
      <c r="P225" s="649" t="s">
        <v>1013</v>
      </c>
      <c r="Q225" s="649" t="s">
        <v>1013</v>
      </c>
      <c r="R225" s="740"/>
      <c r="S225" s="783"/>
      <c r="T225" s="783"/>
      <c r="U225" s="733"/>
    </row>
    <row r="226" spans="1:42" s="697" customFormat="1" ht="47.25" hidden="1" customHeight="1" outlineLevel="1">
      <c r="A226" s="622" t="s">
        <v>1274</v>
      </c>
      <c r="B226" s="623" t="s">
        <v>1275</v>
      </c>
      <c r="C226" s="621" t="s">
        <v>1138</v>
      </c>
      <c r="D226" s="621" t="s">
        <v>1135</v>
      </c>
      <c r="E226" s="621" t="s">
        <v>1026</v>
      </c>
      <c r="F226" s="621" t="s">
        <v>1089</v>
      </c>
      <c r="G226" s="621" t="s">
        <v>1211</v>
      </c>
      <c r="H226" s="628" t="s">
        <v>1028</v>
      </c>
      <c r="I226" s="646" t="s">
        <v>1013</v>
      </c>
      <c r="J226" s="642">
        <v>13808096.65</v>
      </c>
      <c r="K226" s="646" t="s">
        <v>1013</v>
      </c>
      <c r="L226" s="649" t="s">
        <v>1013</v>
      </c>
      <c r="M226" s="649" t="s">
        <v>1013</v>
      </c>
      <c r="N226" s="650"/>
      <c r="O226" s="651">
        <f t="shared" si="13"/>
        <v>0</v>
      </c>
      <c r="P226" s="649" t="s">
        <v>1013</v>
      </c>
      <c r="Q226" s="649" t="s">
        <v>1013</v>
      </c>
      <c r="R226" s="740"/>
      <c r="S226" s="783"/>
      <c r="T226" s="783"/>
      <c r="U226" s="733"/>
      <c r="AN226" s="788"/>
      <c r="AO226" s="807">
        <v>772105033</v>
      </c>
      <c r="AP226" s="788"/>
    </row>
    <row r="227" spans="1:42" s="697" customFormat="1" ht="47.25" hidden="1" customHeight="1" outlineLevel="1">
      <c r="A227" s="622" t="s">
        <v>1276</v>
      </c>
      <c r="B227" s="623" t="s">
        <v>1277</v>
      </c>
      <c r="C227" s="621" t="s">
        <v>1138</v>
      </c>
      <c r="D227" s="621" t="s">
        <v>1135</v>
      </c>
      <c r="E227" s="621" t="s">
        <v>1026</v>
      </c>
      <c r="F227" s="621" t="s">
        <v>1084</v>
      </c>
      <c r="G227" s="621" t="s">
        <v>1211</v>
      </c>
      <c r="H227" s="628" t="s">
        <v>1028</v>
      </c>
      <c r="I227" s="646" t="s">
        <v>1013</v>
      </c>
      <c r="J227" s="642">
        <v>33669314.880000003</v>
      </c>
      <c r="K227" s="646" t="s">
        <v>1013</v>
      </c>
      <c r="L227" s="649" t="s">
        <v>1013</v>
      </c>
      <c r="M227" s="649" t="s">
        <v>1013</v>
      </c>
      <c r="N227" s="650"/>
      <c r="O227" s="651">
        <f t="shared" si="13"/>
        <v>0</v>
      </c>
      <c r="P227" s="649" t="s">
        <v>1013</v>
      </c>
      <c r="Q227" s="649" t="s">
        <v>1013</v>
      </c>
      <c r="R227" s="740"/>
      <c r="S227" s="783"/>
      <c r="T227" s="783"/>
      <c r="U227" s="733"/>
      <c r="AN227" s="788"/>
      <c r="AO227" s="807">
        <v>773105033</v>
      </c>
      <c r="AP227" s="788"/>
    </row>
    <row r="228" spans="1:42" ht="47.25" hidden="1" customHeight="1" outlineLevel="1">
      <c r="A228" s="622" t="s">
        <v>1278</v>
      </c>
      <c r="B228" s="623" t="s">
        <v>1279</v>
      </c>
      <c r="C228" s="621" t="s">
        <v>1138</v>
      </c>
      <c r="D228" s="621" t="s">
        <v>1135</v>
      </c>
      <c r="E228" s="621" t="s">
        <v>1031</v>
      </c>
      <c r="F228" s="621" t="s">
        <v>1078</v>
      </c>
      <c r="G228" s="621" t="s">
        <v>1211</v>
      </c>
      <c r="H228" s="628" t="s">
        <v>1028</v>
      </c>
      <c r="I228" s="646">
        <v>15193703.34</v>
      </c>
      <c r="J228" s="642">
        <v>12742717.699999999</v>
      </c>
      <c r="K228" s="646" t="s">
        <v>1013</v>
      </c>
      <c r="L228" s="643"/>
      <c r="M228" s="653">
        <f t="shared" ref="M228:M236" si="14">L228*I228</f>
        <v>0</v>
      </c>
      <c r="N228" s="650"/>
      <c r="O228" s="651">
        <f t="shared" si="13"/>
        <v>0</v>
      </c>
      <c r="P228" s="649" t="s">
        <v>1013</v>
      </c>
      <c r="Q228" s="649" t="s">
        <v>1013</v>
      </c>
      <c r="R228" s="740"/>
      <c r="S228" s="783"/>
      <c r="T228" s="783"/>
      <c r="U228" s="733"/>
    </row>
    <row r="229" spans="1:42" s="697" customFormat="1" ht="47.25" hidden="1" customHeight="1" outlineLevel="1">
      <c r="A229" s="622" t="s">
        <v>1280</v>
      </c>
      <c r="B229" s="623" t="s">
        <v>1281</v>
      </c>
      <c r="C229" s="621" t="s">
        <v>1138</v>
      </c>
      <c r="D229" s="621" t="s">
        <v>1135</v>
      </c>
      <c r="E229" s="621" t="s">
        <v>1031</v>
      </c>
      <c r="F229" s="621" t="s">
        <v>1089</v>
      </c>
      <c r="G229" s="621" t="s">
        <v>1211</v>
      </c>
      <c r="H229" s="628" t="s">
        <v>1028</v>
      </c>
      <c r="I229" s="646">
        <v>16385400.17</v>
      </c>
      <c r="J229" s="642">
        <v>22713493.75</v>
      </c>
      <c r="K229" s="646" t="s">
        <v>1013</v>
      </c>
      <c r="L229" s="643"/>
      <c r="M229" s="653">
        <f t="shared" si="14"/>
        <v>0</v>
      </c>
      <c r="N229" s="650"/>
      <c r="O229" s="651">
        <f t="shared" si="13"/>
        <v>0</v>
      </c>
      <c r="P229" s="649" t="s">
        <v>1013</v>
      </c>
      <c r="Q229" s="649" t="s">
        <v>1013</v>
      </c>
      <c r="R229" s="740"/>
      <c r="S229" s="783"/>
      <c r="T229" s="783"/>
      <c r="U229" s="733"/>
      <c r="AN229" s="788"/>
      <c r="AO229" s="807">
        <v>772107033</v>
      </c>
      <c r="AP229" s="788"/>
    </row>
    <row r="230" spans="1:42" s="697" customFormat="1" ht="47.25" hidden="1" customHeight="1" outlineLevel="1">
      <c r="A230" s="622" t="s">
        <v>1280</v>
      </c>
      <c r="B230" s="623" t="s">
        <v>1281</v>
      </c>
      <c r="C230" s="621" t="s">
        <v>1138</v>
      </c>
      <c r="D230" s="621" t="s">
        <v>1135</v>
      </c>
      <c r="E230" s="621" t="s">
        <v>1031</v>
      </c>
      <c r="F230" s="621" t="s">
        <v>1089</v>
      </c>
      <c r="G230" s="621" t="s">
        <v>1211</v>
      </c>
      <c r="H230" s="628" t="s">
        <v>1028</v>
      </c>
      <c r="I230" s="646">
        <v>16385400.17</v>
      </c>
      <c r="J230" s="642">
        <v>22713493.75</v>
      </c>
      <c r="K230" s="646" t="s">
        <v>1013</v>
      </c>
      <c r="L230" s="643"/>
      <c r="M230" s="653">
        <f t="shared" si="14"/>
        <v>0</v>
      </c>
      <c r="N230" s="650"/>
      <c r="O230" s="651">
        <f t="shared" si="13"/>
        <v>0</v>
      </c>
      <c r="P230" s="649" t="s">
        <v>1013</v>
      </c>
      <c r="Q230" s="649" t="s">
        <v>1013</v>
      </c>
      <c r="R230" s="740"/>
      <c r="S230" s="783"/>
      <c r="T230" s="783"/>
      <c r="U230" s="733"/>
      <c r="AN230" s="788"/>
      <c r="AO230" s="807">
        <v>772109533</v>
      </c>
      <c r="AP230" s="788"/>
    </row>
    <row r="231" spans="1:42" s="697" customFormat="1" ht="47.25" hidden="1" customHeight="1" outlineLevel="1">
      <c r="A231" s="622" t="s">
        <v>1280</v>
      </c>
      <c r="B231" s="623" t="s">
        <v>1281</v>
      </c>
      <c r="C231" s="621" t="s">
        <v>1138</v>
      </c>
      <c r="D231" s="621" t="s">
        <v>1135</v>
      </c>
      <c r="E231" s="621" t="s">
        <v>1031</v>
      </c>
      <c r="F231" s="621" t="s">
        <v>1089</v>
      </c>
      <c r="G231" s="621" t="s">
        <v>1211</v>
      </c>
      <c r="H231" s="628" t="s">
        <v>1028</v>
      </c>
      <c r="I231" s="646">
        <v>16385400.17</v>
      </c>
      <c r="J231" s="642">
        <v>22713493.75</v>
      </c>
      <c r="K231" s="646" t="s">
        <v>1013</v>
      </c>
      <c r="L231" s="643"/>
      <c r="M231" s="653">
        <f t="shared" si="14"/>
        <v>0</v>
      </c>
      <c r="N231" s="650"/>
      <c r="O231" s="651">
        <f t="shared" si="13"/>
        <v>0</v>
      </c>
      <c r="P231" s="649" t="s">
        <v>1013</v>
      </c>
      <c r="Q231" s="649" t="s">
        <v>1013</v>
      </c>
      <c r="R231" s="740"/>
      <c r="S231" s="783"/>
      <c r="T231" s="783"/>
      <c r="U231" s="733"/>
      <c r="AN231" s="788"/>
      <c r="AO231" s="807">
        <v>773107033</v>
      </c>
      <c r="AP231" s="788"/>
    </row>
    <row r="232" spans="1:42" s="697" customFormat="1" ht="47.25" hidden="1" customHeight="1" outlineLevel="1">
      <c r="A232" s="622" t="s">
        <v>1282</v>
      </c>
      <c r="B232" s="623" t="s">
        <v>1283</v>
      </c>
      <c r="C232" s="621" t="s">
        <v>1138</v>
      </c>
      <c r="D232" s="621" t="s">
        <v>1135</v>
      </c>
      <c r="E232" s="621" t="s">
        <v>1031</v>
      </c>
      <c r="F232" s="621" t="s">
        <v>1084</v>
      </c>
      <c r="G232" s="621" t="s">
        <v>1211</v>
      </c>
      <c r="H232" s="628" t="s">
        <v>1028</v>
      </c>
      <c r="I232" s="646">
        <v>22046946.379999999</v>
      </c>
      <c r="J232" s="642">
        <v>32848962.989999998</v>
      </c>
      <c r="K232" s="646" t="s">
        <v>1013</v>
      </c>
      <c r="L232" s="643"/>
      <c r="M232" s="653">
        <f t="shared" si="14"/>
        <v>0</v>
      </c>
      <c r="N232" s="650"/>
      <c r="O232" s="651">
        <f t="shared" si="13"/>
        <v>0</v>
      </c>
      <c r="P232" s="649" t="s">
        <v>1013</v>
      </c>
      <c r="Q232" s="649" t="s">
        <v>1013</v>
      </c>
      <c r="R232" s="740"/>
      <c r="S232" s="783"/>
      <c r="T232" s="783"/>
      <c r="U232" s="733"/>
      <c r="AN232" s="788"/>
      <c r="AO232" s="807">
        <v>773109533</v>
      </c>
      <c r="AP232" s="788"/>
    </row>
    <row r="233" spans="1:42" ht="47.25" hidden="1" customHeight="1" outlineLevel="1">
      <c r="A233" s="622" t="s">
        <v>1284</v>
      </c>
      <c r="B233" s="623" t="s">
        <v>1285</v>
      </c>
      <c r="C233" s="621" t="s">
        <v>1138</v>
      </c>
      <c r="D233" s="621" t="s">
        <v>1135</v>
      </c>
      <c r="E233" s="621" t="s">
        <v>1050</v>
      </c>
      <c r="F233" s="621" t="s">
        <v>1078</v>
      </c>
      <c r="G233" s="621" t="s">
        <v>1211</v>
      </c>
      <c r="H233" s="628" t="s">
        <v>1028</v>
      </c>
      <c r="I233" s="646">
        <v>14435085.32</v>
      </c>
      <c r="J233" s="642">
        <v>12358855.9</v>
      </c>
      <c r="K233" s="646" t="s">
        <v>1013</v>
      </c>
      <c r="L233" s="643"/>
      <c r="M233" s="644">
        <f t="shared" si="14"/>
        <v>0</v>
      </c>
      <c r="N233" s="650"/>
      <c r="O233" s="651">
        <f t="shared" si="13"/>
        <v>0</v>
      </c>
      <c r="P233" s="649" t="s">
        <v>1013</v>
      </c>
      <c r="Q233" s="649" t="s">
        <v>1013</v>
      </c>
      <c r="R233" s="740"/>
      <c r="S233" s="783"/>
      <c r="T233" s="783"/>
      <c r="U233" s="733"/>
    </row>
    <row r="234" spans="1:42" s="697" customFormat="1" ht="47.25" hidden="1" customHeight="1" outlineLevel="1">
      <c r="A234" s="622" t="s">
        <v>1286</v>
      </c>
      <c r="B234" s="623" t="s">
        <v>1287</v>
      </c>
      <c r="C234" s="621" t="s">
        <v>1138</v>
      </c>
      <c r="D234" s="621" t="s">
        <v>1135</v>
      </c>
      <c r="E234" s="621" t="s">
        <v>1050</v>
      </c>
      <c r="F234" s="621" t="s">
        <v>1089</v>
      </c>
      <c r="G234" s="621" t="s">
        <v>1211</v>
      </c>
      <c r="H234" s="628" t="s">
        <v>1028</v>
      </c>
      <c r="I234" s="646">
        <v>37476462.579999998</v>
      </c>
      <c r="J234" s="642">
        <v>26927856.5</v>
      </c>
      <c r="K234" s="646" t="s">
        <v>1013</v>
      </c>
      <c r="L234" s="643"/>
      <c r="M234" s="644">
        <f t="shared" si="14"/>
        <v>0</v>
      </c>
      <c r="N234" s="650"/>
      <c r="O234" s="651">
        <f t="shared" si="13"/>
        <v>0</v>
      </c>
      <c r="P234" s="649" t="s">
        <v>1013</v>
      </c>
      <c r="Q234" s="649" t="s">
        <v>1013</v>
      </c>
      <c r="R234" s="740"/>
      <c r="S234" s="783"/>
      <c r="T234" s="783"/>
      <c r="U234" s="733"/>
      <c r="AN234" s="788"/>
      <c r="AO234" s="807">
        <v>7721012033</v>
      </c>
      <c r="AP234" s="788"/>
    </row>
    <row r="235" spans="1:42" s="697" customFormat="1" ht="47.25" hidden="1" customHeight="1" outlineLevel="1">
      <c r="A235" s="622" t="s">
        <v>1286</v>
      </c>
      <c r="B235" s="623" t="s">
        <v>1287</v>
      </c>
      <c r="C235" s="621" t="s">
        <v>1138</v>
      </c>
      <c r="D235" s="621" t="s">
        <v>1135</v>
      </c>
      <c r="E235" s="621" t="s">
        <v>1050</v>
      </c>
      <c r="F235" s="621" t="s">
        <v>1089</v>
      </c>
      <c r="G235" s="621" t="s">
        <v>1211</v>
      </c>
      <c r="H235" s="628" t="s">
        <v>1028</v>
      </c>
      <c r="I235" s="646">
        <v>37476462.579999998</v>
      </c>
      <c r="J235" s="642">
        <v>26927856.5</v>
      </c>
      <c r="K235" s="646" t="s">
        <v>1013</v>
      </c>
      <c r="L235" s="643"/>
      <c r="M235" s="644">
        <f t="shared" si="14"/>
        <v>0</v>
      </c>
      <c r="N235" s="650"/>
      <c r="O235" s="651">
        <f t="shared" si="13"/>
        <v>0</v>
      </c>
      <c r="P235" s="649" t="s">
        <v>1013</v>
      </c>
      <c r="Q235" s="649" t="s">
        <v>1013</v>
      </c>
      <c r="R235" s="740"/>
      <c r="S235" s="783"/>
      <c r="T235" s="783"/>
      <c r="U235" s="733"/>
      <c r="AN235" s="788"/>
      <c r="AO235" s="807">
        <v>7721015033</v>
      </c>
      <c r="AP235" s="788"/>
    </row>
    <row r="236" spans="1:42" s="697" customFormat="1" ht="47.25" hidden="1" customHeight="1" outlineLevel="1">
      <c r="A236" s="622" t="s">
        <v>1286</v>
      </c>
      <c r="B236" s="623" t="s">
        <v>1287</v>
      </c>
      <c r="C236" s="621" t="s">
        <v>1138</v>
      </c>
      <c r="D236" s="621" t="s">
        <v>1135</v>
      </c>
      <c r="E236" s="621" t="s">
        <v>1050</v>
      </c>
      <c r="F236" s="621" t="s">
        <v>1089</v>
      </c>
      <c r="G236" s="621" t="s">
        <v>1211</v>
      </c>
      <c r="H236" s="628" t="s">
        <v>1028</v>
      </c>
      <c r="I236" s="646">
        <v>37476462.579999998</v>
      </c>
      <c r="J236" s="642">
        <v>26927856.5</v>
      </c>
      <c r="K236" s="646" t="s">
        <v>1013</v>
      </c>
      <c r="L236" s="643"/>
      <c r="M236" s="644">
        <f t="shared" si="14"/>
        <v>0</v>
      </c>
      <c r="N236" s="650"/>
      <c r="O236" s="651">
        <f t="shared" si="13"/>
        <v>0</v>
      </c>
      <c r="P236" s="649" t="s">
        <v>1013</v>
      </c>
      <c r="Q236" s="649" t="s">
        <v>1013</v>
      </c>
      <c r="R236" s="740"/>
      <c r="S236" s="783"/>
      <c r="T236" s="783"/>
      <c r="U236" s="733"/>
      <c r="AN236" s="788"/>
      <c r="AO236" s="807">
        <v>7721018533</v>
      </c>
      <c r="AP236" s="788"/>
    </row>
    <row r="237" spans="1:42" s="697" customFormat="1" ht="47.25" hidden="1" customHeight="1" outlineLevel="1">
      <c r="A237" s="622" t="s">
        <v>1288</v>
      </c>
      <c r="B237" s="623" t="s">
        <v>1289</v>
      </c>
      <c r="C237" s="621" t="s">
        <v>1138</v>
      </c>
      <c r="D237" s="621" t="s">
        <v>1135</v>
      </c>
      <c r="E237" s="621" t="s">
        <v>1050</v>
      </c>
      <c r="F237" s="621" t="s">
        <v>1084</v>
      </c>
      <c r="G237" s="621" t="s">
        <v>1211</v>
      </c>
      <c r="H237" s="628" t="s">
        <v>1028</v>
      </c>
      <c r="I237" s="646" t="s">
        <v>1013</v>
      </c>
      <c r="J237" s="642">
        <v>32877573.579999998</v>
      </c>
      <c r="K237" s="646" t="s">
        <v>1013</v>
      </c>
      <c r="L237" s="649" t="s">
        <v>1013</v>
      </c>
      <c r="M237" s="649" t="s">
        <v>1013</v>
      </c>
      <c r="N237" s="643"/>
      <c r="O237" s="644">
        <f t="shared" si="13"/>
        <v>0</v>
      </c>
      <c r="P237" s="649" t="s">
        <v>1013</v>
      </c>
      <c r="Q237" s="649" t="s">
        <v>1013</v>
      </c>
      <c r="R237" s="740"/>
      <c r="S237" s="783"/>
      <c r="T237" s="783"/>
      <c r="U237" s="733"/>
      <c r="AN237" s="788"/>
      <c r="AO237" s="807">
        <v>7731012033</v>
      </c>
      <c r="AP237" s="788"/>
    </row>
    <row r="238" spans="1:42" s="697" customFormat="1" ht="47.25" hidden="1" customHeight="1" outlineLevel="1">
      <c r="A238" s="622" t="s">
        <v>1288</v>
      </c>
      <c r="B238" s="623" t="s">
        <v>1289</v>
      </c>
      <c r="C238" s="621" t="s">
        <v>1138</v>
      </c>
      <c r="D238" s="621" t="s">
        <v>1135</v>
      </c>
      <c r="E238" s="621" t="s">
        <v>1050</v>
      </c>
      <c r="F238" s="621" t="s">
        <v>1084</v>
      </c>
      <c r="G238" s="621" t="s">
        <v>1211</v>
      </c>
      <c r="H238" s="628" t="s">
        <v>1028</v>
      </c>
      <c r="I238" s="646" t="s">
        <v>1013</v>
      </c>
      <c r="J238" s="642">
        <v>32877573.579999998</v>
      </c>
      <c r="K238" s="646" t="s">
        <v>1013</v>
      </c>
      <c r="L238" s="649" t="s">
        <v>1013</v>
      </c>
      <c r="M238" s="649" t="s">
        <v>1013</v>
      </c>
      <c r="N238" s="643"/>
      <c r="O238" s="644">
        <f t="shared" si="13"/>
        <v>0</v>
      </c>
      <c r="P238" s="649" t="s">
        <v>1013</v>
      </c>
      <c r="Q238" s="649" t="s">
        <v>1013</v>
      </c>
      <c r="R238" s="740"/>
      <c r="S238" s="783"/>
      <c r="T238" s="783"/>
      <c r="U238" s="733"/>
      <c r="AN238" s="788"/>
      <c r="AO238" s="807">
        <v>7731015033</v>
      </c>
      <c r="AP238" s="788"/>
    </row>
    <row r="239" spans="1:42" s="697" customFormat="1" ht="47.25" hidden="1" customHeight="1" outlineLevel="1">
      <c r="A239" s="622" t="s">
        <v>1288</v>
      </c>
      <c r="B239" s="623" t="s">
        <v>1289</v>
      </c>
      <c r="C239" s="621" t="s">
        <v>1138</v>
      </c>
      <c r="D239" s="621" t="s">
        <v>1135</v>
      </c>
      <c r="E239" s="621" t="s">
        <v>1050</v>
      </c>
      <c r="F239" s="621" t="s">
        <v>1084</v>
      </c>
      <c r="G239" s="621" t="s">
        <v>1211</v>
      </c>
      <c r="H239" s="628" t="s">
        <v>1028</v>
      </c>
      <c r="I239" s="646" t="s">
        <v>1013</v>
      </c>
      <c r="J239" s="642">
        <v>32877573.579999998</v>
      </c>
      <c r="K239" s="646" t="s">
        <v>1013</v>
      </c>
      <c r="L239" s="649" t="s">
        <v>1013</v>
      </c>
      <c r="M239" s="649" t="s">
        <v>1013</v>
      </c>
      <c r="N239" s="643"/>
      <c r="O239" s="644">
        <f t="shared" si="13"/>
        <v>0</v>
      </c>
      <c r="P239" s="649" t="s">
        <v>1013</v>
      </c>
      <c r="Q239" s="649" t="s">
        <v>1013</v>
      </c>
      <c r="R239" s="740"/>
      <c r="S239" s="783"/>
      <c r="T239" s="783"/>
      <c r="U239" s="733"/>
      <c r="AN239" s="788"/>
      <c r="AO239" s="807">
        <v>7731018533</v>
      </c>
      <c r="AP239" s="788"/>
    </row>
    <row r="240" spans="1:42" s="697" customFormat="1" ht="47.25" hidden="1" customHeight="1" outlineLevel="1">
      <c r="A240" s="622" t="s">
        <v>1290</v>
      </c>
      <c r="B240" s="623" t="s">
        <v>1291</v>
      </c>
      <c r="C240" s="621" t="s">
        <v>1138</v>
      </c>
      <c r="D240" s="621" t="s">
        <v>1135</v>
      </c>
      <c r="E240" s="621" t="s">
        <v>1050</v>
      </c>
      <c r="F240" s="621" t="s">
        <v>1094</v>
      </c>
      <c r="G240" s="621" t="s">
        <v>1211</v>
      </c>
      <c r="H240" s="628" t="s">
        <v>1028</v>
      </c>
      <c r="I240" s="646">
        <v>5380772.71</v>
      </c>
      <c r="J240" s="646">
        <v>39628649.619999997</v>
      </c>
      <c r="K240" s="646" t="s">
        <v>1013</v>
      </c>
      <c r="L240" s="643"/>
      <c r="M240" s="644">
        <f>L240*I240</f>
        <v>0</v>
      </c>
      <c r="N240" s="643"/>
      <c r="O240" s="644">
        <f t="shared" si="13"/>
        <v>0</v>
      </c>
      <c r="P240" s="649" t="s">
        <v>1013</v>
      </c>
      <c r="Q240" s="649" t="s">
        <v>1013</v>
      </c>
      <c r="R240" s="740"/>
      <c r="S240" s="783"/>
      <c r="T240" s="783"/>
      <c r="U240" s="733"/>
      <c r="AN240" s="788"/>
      <c r="AO240" s="788"/>
      <c r="AP240" s="788"/>
    </row>
    <row r="241" spans="1:42" s="697" customFormat="1" ht="47.25" hidden="1" customHeight="1" outlineLevel="1">
      <c r="A241" s="622" t="s">
        <v>1292</v>
      </c>
      <c r="B241" s="623" t="s">
        <v>1293</v>
      </c>
      <c r="C241" s="621" t="s">
        <v>1138</v>
      </c>
      <c r="D241" s="621" t="s">
        <v>1135</v>
      </c>
      <c r="E241" s="621" t="s">
        <v>1050</v>
      </c>
      <c r="F241" s="621" t="s">
        <v>1106</v>
      </c>
      <c r="G241" s="621" t="s">
        <v>1211</v>
      </c>
      <c r="H241" s="628" t="s">
        <v>1028</v>
      </c>
      <c r="I241" s="646" t="s">
        <v>1013</v>
      </c>
      <c r="J241" s="646">
        <v>60010331.229999997</v>
      </c>
      <c r="K241" s="646" t="s">
        <v>1013</v>
      </c>
      <c r="L241" s="649" t="s">
        <v>1013</v>
      </c>
      <c r="M241" s="649" t="s">
        <v>1013</v>
      </c>
      <c r="N241" s="643"/>
      <c r="O241" s="644">
        <f t="shared" si="13"/>
        <v>0</v>
      </c>
      <c r="P241" s="649" t="s">
        <v>1013</v>
      </c>
      <c r="Q241" s="649" t="s">
        <v>1013</v>
      </c>
      <c r="R241" s="740"/>
      <c r="S241" s="783"/>
      <c r="T241" s="783"/>
      <c r="U241" s="733"/>
      <c r="AN241" s="788"/>
      <c r="AO241" s="788"/>
      <c r="AP241" s="788"/>
    </row>
    <row r="242" spans="1:42" s="697" customFormat="1" ht="47.25" hidden="1" customHeight="1" outlineLevel="1">
      <c r="A242" s="622" t="s">
        <v>1294</v>
      </c>
      <c r="B242" s="623" t="s">
        <v>1295</v>
      </c>
      <c r="C242" s="621" t="s">
        <v>1138</v>
      </c>
      <c r="D242" s="621" t="s">
        <v>1135</v>
      </c>
      <c r="E242" s="621" t="s">
        <v>1097</v>
      </c>
      <c r="F242" s="621" t="s">
        <v>1078</v>
      </c>
      <c r="G242" s="621" t="s">
        <v>1211</v>
      </c>
      <c r="H242" s="628" t="s">
        <v>1028</v>
      </c>
      <c r="I242" s="646">
        <v>12891396.369999999</v>
      </c>
      <c r="J242" s="642">
        <v>6753825.9199999999</v>
      </c>
      <c r="K242" s="646" t="s">
        <v>1013</v>
      </c>
      <c r="L242" s="643"/>
      <c r="M242" s="644">
        <f>L242*I242</f>
        <v>0</v>
      </c>
      <c r="N242" s="650"/>
      <c r="O242" s="651">
        <f t="shared" si="13"/>
        <v>0</v>
      </c>
      <c r="P242" s="649" t="s">
        <v>1013</v>
      </c>
      <c r="Q242" s="649" t="s">
        <v>1013</v>
      </c>
      <c r="R242" s="740"/>
      <c r="S242" s="783"/>
      <c r="T242" s="783"/>
      <c r="U242" s="733"/>
      <c r="AN242" s="788"/>
      <c r="AO242" s="788"/>
      <c r="AP242" s="788"/>
    </row>
    <row r="243" spans="1:42" s="697" customFormat="1" ht="47.25" hidden="1" customHeight="1" outlineLevel="1">
      <c r="A243" s="622" t="s">
        <v>1296</v>
      </c>
      <c r="B243" s="623" t="s">
        <v>1297</v>
      </c>
      <c r="C243" s="621" t="s">
        <v>1138</v>
      </c>
      <c r="D243" s="621" t="s">
        <v>1135</v>
      </c>
      <c r="E243" s="621" t="s">
        <v>1097</v>
      </c>
      <c r="F243" s="621" t="s">
        <v>1089</v>
      </c>
      <c r="G243" s="621" t="s">
        <v>1211</v>
      </c>
      <c r="H243" s="628" t="s">
        <v>1028</v>
      </c>
      <c r="I243" s="646">
        <v>29207594.989999998</v>
      </c>
      <c r="J243" s="642">
        <v>28788153.27</v>
      </c>
      <c r="K243" s="646" t="s">
        <v>1013</v>
      </c>
      <c r="L243" s="643"/>
      <c r="M243" s="644">
        <f>L243*I243</f>
        <v>0</v>
      </c>
      <c r="N243" s="650"/>
      <c r="O243" s="651">
        <f t="shared" si="13"/>
        <v>0</v>
      </c>
      <c r="P243" s="649" t="s">
        <v>1013</v>
      </c>
      <c r="Q243" s="649" t="s">
        <v>1013</v>
      </c>
      <c r="R243" s="740"/>
      <c r="S243" s="783"/>
      <c r="T243" s="783"/>
      <c r="U243" s="733"/>
      <c r="AN243" s="788"/>
      <c r="AO243" s="807">
        <v>7721024033</v>
      </c>
      <c r="AP243" s="788"/>
    </row>
    <row r="244" spans="1:42" s="697" customFormat="1" ht="47.25" hidden="1" customHeight="1" outlineLevel="1">
      <c r="A244" s="622" t="s">
        <v>1298</v>
      </c>
      <c r="B244" s="623" t="s">
        <v>1299</v>
      </c>
      <c r="C244" s="621" t="s">
        <v>1138</v>
      </c>
      <c r="D244" s="621" t="s">
        <v>1135</v>
      </c>
      <c r="E244" s="621" t="s">
        <v>1097</v>
      </c>
      <c r="F244" s="621" t="s">
        <v>1084</v>
      </c>
      <c r="G244" s="621" t="s">
        <v>1211</v>
      </c>
      <c r="H244" s="628" t="s">
        <v>1028</v>
      </c>
      <c r="I244" s="646" t="s">
        <v>1013</v>
      </c>
      <c r="J244" s="642">
        <v>42869312.829999998</v>
      </c>
      <c r="K244" s="646" t="s">
        <v>1013</v>
      </c>
      <c r="L244" s="649" t="s">
        <v>1013</v>
      </c>
      <c r="M244" s="649" t="s">
        <v>1013</v>
      </c>
      <c r="N244" s="650"/>
      <c r="O244" s="651">
        <f t="shared" si="13"/>
        <v>0</v>
      </c>
      <c r="P244" s="649" t="s">
        <v>1013</v>
      </c>
      <c r="Q244" s="649" t="s">
        <v>1013</v>
      </c>
      <c r="R244" s="740"/>
      <c r="S244" s="783"/>
      <c r="T244" s="783"/>
      <c r="U244" s="733"/>
      <c r="AN244" s="788"/>
      <c r="AO244" s="807">
        <v>7731024033</v>
      </c>
      <c r="AP244" s="788"/>
    </row>
    <row r="245" spans="1:42" ht="18" customHeight="1" collapsed="1">
      <c r="A245" s="656"/>
      <c r="B245" s="729"/>
      <c r="C245" s="729"/>
      <c r="D245" s="729"/>
      <c r="E245" s="729"/>
      <c r="F245" s="733"/>
      <c r="G245" s="733"/>
      <c r="H245" s="698"/>
      <c r="I245" s="698"/>
      <c r="J245" s="727"/>
      <c r="K245" s="698"/>
      <c r="L245" s="664" t="s">
        <v>1300</v>
      </c>
      <c r="M245" s="666">
        <f>SUBTOTAL(109,M179:M244)</f>
        <v>0</v>
      </c>
      <c r="N245" s="664" t="s">
        <v>1300</v>
      </c>
      <c r="O245" s="666">
        <f>SUBTOTAL(109,O179:O244)</f>
        <v>0</v>
      </c>
      <c r="P245" s="664" t="s">
        <v>1300</v>
      </c>
      <c r="Q245" s="666">
        <f>SUBTOTAL(109,Q179:Q244)</f>
        <v>0</v>
      </c>
      <c r="R245" s="704"/>
      <c r="S245" s="783"/>
      <c r="T245" s="783"/>
    </row>
    <row r="246" spans="1:42" ht="36" customHeight="1">
      <c r="A246" s="656"/>
      <c r="B246" s="729"/>
      <c r="C246" s="729"/>
      <c r="D246" s="729"/>
      <c r="E246" s="729"/>
      <c r="F246" s="733"/>
      <c r="G246" s="733"/>
      <c r="H246" s="698"/>
      <c r="I246" s="698"/>
      <c r="J246" s="727"/>
      <c r="K246" s="698"/>
      <c r="L246" s="664" t="s">
        <v>1301</v>
      </c>
      <c r="M246" s="669">
        <f>M245+O245+Q245</f>
        <v>0</v>
      </c>
      <c r="N246" s="670"/>
      <c r="O246" s="671"/>
      <c r="P246" s="670"/>
      <c r="Q246" s="671"/>
      <c r="R246" s="704"/>
      <c r="S246" s="783"/>
      <c r="T246" s="783"/>
    </row>
    <row r="247" spans="1:42" s="672" customFormat="1" ht="14.25" customHeight="1">
      <c r="F247" s="682"/>
      <c r="G247" s="682"/>
      <c r="H247" s="698"/>
      <c r="R247" s="681"/>
      <c r="S247" s="783"/>
      <c r="T247" s="783"/>
      <c r="U247" s="684"/>
      <c r="AN247" s="789"/>
      <c r="AO247" s="789"/>
      <c r="AP247" s="789"/>
    </row>
    <row r="248" spans="1:42" ht="36" customHeight="1">
      <c r="A248" s="656"/>
      <c r="B248" s="729"/>
      <c r="C248" s="729"/>
      <c r="D248" s="729"/>
      <c r="E248" s="729"/>
      <c r="F248" s="733"/>
      <c r="G248" s="733"/>
      <c r="H248" s="698"/>
      <c r="I248" s="698"/>
      <c r="J248" s="727"/>
      <c r="K248" s="698"/>
      <c r="L248" s="664" t="s">
        <v>1302</v>
      </c>
      <c r="M248" s="669">
        <f>M245+M172</f>
        <v>0</v>
      </c>
      <c r="N248" s="664" t="s">
        <v>1302</v>
      </c>
      <c r="O248" s="669">
        <f>O245+O172</f>
        <v>0</v>
      </c>
      <c r="P248" s="664" t="s">
        <v>1302</v>
      </c>
      <c r="Q248" s="669">
        <f>Q245+Q172</f>
        <v>0</v>
      </c>
      <c r="R248" s="704"/>
      <c r="S248" s="783"/>
      <c r="T248" s="783"/>
    </row>
    <row r="249" spans="1:42" ht="36" customHeight="1">
      <c r="A249" s="656"/>
      <c r="B249" s="729"/>
      <c r="C249" s="729"/>
      <c r="D249" s="729"/>
      <c r="E249" s="729"/>
      <c r="F249" s="733"/>
      <c r="G249" s="733"/>
      <c r="H249" s="698"/>
      <c r="I249" s="698"/>
      <c r="J249" s="727"/>
      <c r="K249" s="698"/>
      <c r="L249" s="664" t="s">
        <v>1303</v>
      </c>
      <c r="M249" s="669">
        <f>M246+M173</f>
        <v>0</v>
      </c>
      <c r="N249" s="668"/>
      <c r="O249" s="668"/>
      <c r="P249" s="668"/>
      <c r="Q249" s="673"/>
      <c r="R249" s="773"/>
      <c r="S249" s="783"/>
      <c r="T249" s="783"/>
    </row>
    <row r="250" spans="1:42" ht="18" customHeight="1">
      <c r="A250" s="656"/>
      <c r="B250" s="729"/>
      <c r="C250" s="729"/>
      <c r="D250" s="729"/>
      <c r="E250" s="729"/>
      <c r="F250" s="733"/>
      <c r="G250" s="733"/>
      <c r="H250" s="698"/>
      <c r="I250" s="698"/>
      <c r="J250" s="727"/>
      <c r="K250" s="698"/>
      <c r="L250" s="670"/>
      <c r="M250" s="704"/>
      <c r="N250" s="668"/>
      <c r="O250" s="668"/>
      <c r="P250" s="668"/>
      <c r="Q250" s="673"/>
      <c r="R250" s="773"/>
      <c r="S250" s="783"/>
      <c r="T250" s="783"/>
    </row>
    <row r="251" spans="1:42" s="672" customFormat="1" ht="18" customHeight="1">
      <c r="A251" s="1010" t="s">
        <v>1304</v>
      </c>
      <c r="B251" s="1010"/>
      <c r="C251" s="1010"/>
      <c r="D251" s="1010"/>
      <c r="E251" s="1010"/>
      <c r="F251" s="1010"/>
      <c r="G251" s="1010"/>
      <c r="H251" s="1010"/>
      <c r="I251" s="1010"/>
      <c r="J251" s="1010"/>
      <c r="K251" s="1010"/>
      <c r="L251" s="1010"/>
      <c r="M251" s="1010"/>
      <c r="N251" s="1010"/>
      <c r="R251" s="681"/>
      <c r="S251" s="784"/>
      <c r="T251" s="783"/>
      <c r="U251" s="684"/>
      <c r="AN251" s="789"/>
      <c r="AO251" s="789"/>
      <c r="AP251" s="789"/>
    </row>
    <row r="252" spans="1:42" ht="15" outlineLevel="1">
      <c r="A252" s="1040" t="s">
        <v>1007</v>
      </c>
      <c r="B252" s="1051" t="s">
        <v>1008</v>
      </c>
      <c r="C252" s="1040" t="s">
        <v>216</v>
      </c>
      <c r="D252" s="1040" t="s">
        <v>1013</v>
      </c>
      <c r="E252" s="1040" t="s">
        <v>1305</v>
      </c>
      <c r="F252" s="1040" t="s">
        <v>1306</v>
      </c>
      <c r="G252" s="1040" t="s">
        <v>1013</v>
      </c>
      <c r="H252" s="1040" t="s">
        <v>750</v>
      </c>
      <c r="I252" s="1011" t="s">
        <v>1014</v>
      </c>
      <c r="J252" s="1013"/>
      <c r="K252" s="1025" t="s">
        <v>1015</v>
      </c>
      <c r="L252" s="1049"/>
      <c r="M252" s="1025" t="s">
        <v>1016</v>
      </c>
      <c r="N252" s="1049"/>
      <c r="O252" s="734"/>
      <c r="P252" s="735"/>
      <c r="S252" s="783"/>
      <c r="T252" s="783"/>
      <c r="U252" s="777"/>
      <c r="V252" s="705"/>
    </row>
    <row r="253" spans="1:42" ht="30" customHeight="1" outlineLevel="1">
      <c r="A253" s="1041"/>
      <c r="B253" s="1052"/>
      <c r="C253" s="1041"/>
      <c r="D253" s="1041"/>
      <c r="E253" s="1041"/>
      <c r="F253" s="1041"/>
      <c r="G253" s="1041"/>
      <c r="H253" s="1041"/>
      <c r="I253" s="635" t="s">
        <v>1017</v>
      </c>
      <c r="J253" s="657" t="s">
        <v>1016</v>
      </c>
      <c r="K253" s="639" t="s">
        <v>1018</v>
      </c>
      <c r="L253" s="640" t="s">
        <v>1019</v>
      </c>
      <c r="M253" s="639" t="s">
        <v>1018</v>
      </c>
      <c r="N253" s="640" t="s">
        <v>1019</v>
      </c>
      <c r="O253" s="709"/>
      <c r="P253" s="724"/>
      <c r="S253" s="783"/>
      <c r="T253" s="783"/>
      <c r="U253" s="777"/>
      <c r="V253" s="705"/>
    </row>
    <row r="254" spans="1:42" ht="15" outlineLevel="1">
      <c r="A254" s="725">
        <v>1</v>
      </c>
      <c r="B254" s="628">
        <v>2</v>
      </c>
      <c r="C254" s="725">
        <v>3</v>
      </c>
      <c r="D254" s="628">
        <v>4</v>
      </c>
      <c r="E254" s="725">
        <v>5</v>
      </c>
      <c r="F254" s="628">
        <v>6</v>
      </c>
      <c r="G254" s="725">
        <v>7</v>
      </c>
      <c r="H254" s="628">
        <v>8</v>
      </c>
      <c r="I254" s="725">
        <v>9</v>
      </c>
      <c r="J254" s="628">
        <v>10</v>
      </c>
      <c r="K254" s="725">
        <v>11</v>
      </c>
      <c r="L254" s="628">
        <v>12</v>
      </c>
      <c r="M254" s="725">
        <v>13</v>
      </c>
      <c r="N254" s="628">
        <v>14</v>
      </c>
      <c r="O254" s="726"/>
      <c r="P254" s="726"/>
      <c r="S254" s="783"/>
      <c r="T254" s="783"/>
      <c r="V254" s="705"/>
      <c r="AN254" s="794" t="s">
        <v>1020</v>
      </c>
      <c r="AO254" s="794" t="s">
        <v>1021</v>
      </c>
    </row>
    <row r="255" spans="1:42" ht="27.75" customHeight="1" outlineLevel="1">
      <c r="A255" s="622" t="s">
        <v>1307</v>
      </c>
      <c r="B255" s="623" t="s">
        <v>1308</v>
      </c>
      <c r="C255" s="621" t="s">
        <v>1309</v>
      </c>
      <c r="D255" s="621"/>
      <c r="E255" s="621" t="s">
        <v>1310</v>
      </c>
      <c r="F255" s="621"/>
      <c r="G255" s="621"/>
      <c r="H255" s="628" t="s">
        <v>1311</v>
      </c>
      <c r="I255" s="654" t="s">
        <v>1013</v>
      </c>
      <c r="J255" s="655">
        <v>2020671.67</v>
      </c>
      <c r="K255" s="648" t="s">
        <v>1013</v>
      </c>
      <c r="L255" s="648" t="s">
        <v>1013</v>
      </c>
      <c r="M255" s="643"/>
      <c r="N255" s="626">
        <f t="shared" ref="N255:N260" si="15">M255*J255</f>
        <v>0</v>
      </c>
      <c r="S255" s="783"/>
      <c r="T255" s="783"/>
      <c r="U255" s="733"/>
      <c r="V255" s="705"/>
    </row>
    <row r="256" spans="1:42" ht="30" customHeight="1" outlineLevel="1">
      <c r="A256" s="622" t="s">
        <v>1312</v>
      </c>
      <c r="B256" s="623" t="s">
        <v>1313</v>
      </c>
      <c r="C256" s="621" t="s">
        <v>1309</v>
      </c>
      <c r="D256" s="621"/>
      <c r="E256" s="621" t="s">
        <v>1314</v>
      </c>
      <c r="F256" s="621"/>
      <c r="G256" s="621"/>
      <c r="H256" s="628" t="s">
        <v>1311</v>
      </c>
      <c r="I256" s="654" t="s">
        <v>1013</v>
      </c>
      <c r="J256" s="655">
        <v>2508557.39</v>
      </c>
      <c r="K256" s="648" t="s">
        <v>1013</v>
      </c>
      <c r="L256" s="648" t="s">
        <v>1013</v>
      </c>
      <c r="M256" s="643"/>
      <c r="N256" s="626">
        <f t="shared" si="15"/>
        <v>0</v>
      </c>
      <c r="S256" s="783"/>
      <c r="T256" s="783"/>
      <c r="U256" s="733"/>
      <c r="V256" s="705"/>
    </row>
    <row r="257" spans="1:41" ht="33" customHeight="1" outlineLevel="1">
      <c r="A257" s="622" t="s">
        <v>1315</v>
      </c>
      <c r="B257" s="623" t="s">
        <v>1316</v>
      </c>
      <c r="C257" s="621" t="s">
        <v>1309</v>
      </c>
      <c r="D257" s="621"/>
      <c r="E257" s="621" t="s">
        <v>1317</v>
      </c>
      <c r="F257" s="621"/>
      <c r="G257" s="621"/>
      <c r="H257" s="628" t="s">
        <v>1311</v>
      </c>
      <c r="I257" s="654" t="s">
        <v>1013</v>
      </c>
      <c r="J257" s="655">
        <v>2890442.53</v>
      </c>
      <c r="K257" s="648" t="s">
        <v>1013</v>
      </c>
      <c r="L257" s="648" t="s">
        <v>1013</v>
      </c>
      <c r="M257" s="643">
        <v>1</v>
      </c>
      <c r="N257" s="626">
        <f t="shared" si="15"/>
        <v>2890442.53</v>
      </c>
      <c r="S257" s="783"/>
      <c r="T257" s="783"/>
      <c r="U257" s="733"/>
      <c r="V257" s="705"/>
      <c r="AO257" s="807">
        <v>200001</v>
      </c>
    </row>
    <row r="258" spans="1:41" ht="27.75" customHeight="1" outlineLevel="1">
      <c r="A258" s="622" t="s">
        <v>1318</v>
      </c>
      <c r="B258" s="623" t="s">
        <v>1319</v>
      </c>
      <c r="C258" s="621" t="s">
        <v>1320</v>
      </c>
      <c r="D258" s="621"/>
      <c r="E258" s="621" t="s">
        <v>1321</v>
      </c>
      <c r="F258" s="621"/>
      <c r="G258" s="621"/>
      <c r="H258" s="628" t="s">
        <v>1311</v>
      </c>
      <c r="I258" s="654" t="s">
        <v>1013</v>
      </c>
      <c r="J258" s="655">
        <v>131517.26999999999</v>
      </c>
      <c r="K258" s="648" t="s">
        <v>1013</v>
      </c>
      <c r="L258" s="648" t="s">
        <v>1013</v>
      </c>
      <c r="M258" s="643"/>
      <c r="N258" s="626">
        <f t="shared" si="15"/>
        <v>0</v>
      </c>
      <c r="S258" s="783"/>
      <c r="T258" s="783"/>
      <c r="U258" s="733"/>
      <c r="V258" s="705"/>
    </row>
    <row r="259" spans="1:41" ht="27.75" customHeight="1" outlineLevel="1">
      <c r="A259" s="622" t="s">
        <v>1322</v>
      </c>
      <c r="B259" s="623" t="s">
        <v>1323</v>
      </c>
      <c r="C259" s="621" t="s">
        <v>1320</v>
      </c>
      <c r="D259" s="621"/>
      <c r="E259" s="621" t="s">
        <v>1314</v>
      </c>
      <c r="F259" s="621"/>
      <c r="G259" s="621"/>
      <c r="H259" s="628" t="s">
        <v>1311</v>
      </c>
      <c r="I259" s="654" t="s">
        <v>1013</v>
      </c>
      <c r="J259" s="655">
        <v>89029.21</v>
      </c>
      <c r="K259" s="648" t="s">
        <v>1013</v>
      </c>
      <c r="L259" s="648" t="s">
        <v>1013</v>
      </c>
      <c r="M259" s="643"/>
      <c r="N259" s="626">
        <f t="shared" si="15"/>
        <v>0</v>
      </c>
      <c r="S259" s="783"/>
      <c r="T259" s="783"/>
      <c r="U259" s="733"/>
      <c r="V259" s="705"/>
    </row>
    <row r="260" spans="1:41" ht="28.5" customHeight="1" outlineLevel="1">
      <c r="A260" s="622" t="s">
        <v>1324</v>
      </c>
      <c r="B260" s="623" t="s">
        <v>1325</v>
      </c>
      <c r="C260" s="621" t="s">
        <v>1320</v>
      </c>
      <c r="D260" s="621"/>
      <c r="E260" s="621" t="s">
        <v>1317</v>
      </c>
      <c r="F260" s="621"/>
      <c r="G260" s="621"/>
      <c r="H260" s="628" t="s">
        <v>1311</v>
      </c>
      <c r="I260" s="654" t="s">
        <v>1013</v>
      </c>
      <c r="J260" s="655">
        <v>95338.6</v>
      </c>
      <c r="K260" s="648" t="s">
        <v>1013</v>
      </c>
      <c r="L260" s="648" t="s">
        <v>1013</v>
      </c>
      <c r="M260" s="643"/>
      <c r="N260" s="626">
        <f t="shared" si="15"/>
        <v>0</v>
      </c>
      <c r="S260" s="783"/>
      <c r="T260" s="783"/>
      <c r="U260" s="733"/>
      <c r="V260" s="705"/>
      <c r="AO260" s="807">
        <v>200002</v>
      </c>
    </row>
    <row r="261" spans="1:41" ht="57" customHeight="1" outlineLevel="1">
      <c r="A261" s="622" t="s">
        <v>1326</v>
      </c>
      <c r="B261" s="623" t="s">
        <v>1327</v>
      </c>
      <c r="C261" s="621" t="s">
        <v>1328</v>
      </c>
      <c r="D261" s="621"/>
      <c r="E261" s="621" t="s">
        <v>1321</v>
      </c>
      <c r="F261" s="621" t="s">
        <v>1329</v>
      </c>
      <c r="G261" s="621"/>
      <c r="H261" s="628" t="s">
        <v>1311</v>
      </c>
      <c r="I261" s="654">
        <v>109400.82</v>
      </c>
      <c r="J261" s="654" t="s">
        <v>1013</v>
      </c>
      <c r="K261" s="643"/>
      <c r="L261" s="644">
        <f>K261*I261</f>
        <v>0</v>
      </c>
      <c r="M261" s="648" t="s">
        <v>1013</v>
      </c>
      <c r="N261" s="648" t="s">
        <v>1013</v>
      </c>
      <c r="S261" s="783"/>
      <c r="T261" s="783"/>
      <c r="U261" s="733"/>
      <c r="V261" s="705"/>
    </row>
    <row r="262" spans="1:41" ht="65.25" customHeight="1" outlineLevel="1">
      <c r="A262" s="622" t="s">
        <v>1330</v>
      </c>
      <c r="B262" s="623" t="s">
        <v>1331</v>
      </c>
      <c r="C262" s="621" t="s">
        <v>1328</v>
      </c>
      <c r="D262" s="621"/>
      <c r="E262" s="621" t="s">
        <v>1310</v>
      </c>
      <c r="F262" s="621" t="s">
        <v>1329</v>
      </c>
      <c r="G262" s="621"/>
      <c r="H262" s="628" t="s">
        <v>1311</v>
      </c>
      <c r="I262" s="654">
        <v>130792.46</v>
      </c>
      <c r="J262" s="654" t="s">
        <v>1013</v>
      </c>
      <c r="K262" s="643"/>
      <c r="L262" s="644">
        <f>K262*I262</f>
        <v>0</v>
      </c>
      <c r="M262" s="648" t="s">
        <v>1013</v>
      </c>
      <c r="N262" s="648" t="s">
        <v>1013</v>
      </c>
      <c r="S262" s="783"/>
      <c r="T262" s="783"/>
      <c r="U262" s="733"/>
      <c r="V262" s="705"/>
    </row>
    <row r="263" spans="1:41" ht="65.25" customHeight="1" outlineLevel="1">
      <c r="A263" s="622" t="s">
        <v>1332</v>
      </c>
      <c r="B263" s="623" t="s">
        <v>1333</v>
      </c>
      <c r="C263" s="621" t="s">
        <v>1328</v>
      </c>
      <c r="D263" s="621"/>
      <c r="E263" s="621" t="s">
        <v>1314</v>
      </c>
      <c r="F263" s="621" t="s">
        <v>1329</v>
      </c>
      <c r="G263" s="621"/>
      <c r="H263" s="628" t="s">
        <v>1311</v>
      </c>
      <c r="I263" s="654">
        <v>129796.82</v>
      </c>
      <c r="J263" s="654" t="s">
        <v>1013</v>
      </c>
      <c r="K263" s="643"/>
      <c r="L263" s="644">
        <f>K263*I263</f>
        <v>0</v>
      </c>
      <c r="M263" s="648" t="s">
        <v>1013</v>
      </c>
      <c r="N263" s="648" t="s">
        <v>1013</v>
      </c>
      <c r="S263" s="783"/>
      <c r="T263" s="783"/>
      <c r="U263" s="733"/>
      <c r="V263" s="705"/>
    </row>
    <row r="264" spans="1:41" ht="65.25" customHeight="1" outlineLevel="1">
      <c r="A264" s="622" t="s">
        <v>1334</v>
      </c>
      <c r="B264" s="623" t="s">
        <v>1335</v>
      </c>
      <c r="C264" s="621" t="s">
        <v>1328</v>
      </c>
      <c r="D264" s="621"/>
      <c r="E264" s="621" t="s">
        <v>1314</v>
      </c>
      <c r="F264" s="621" t="s">
        <v>1336</v>
      </c>
      <c r="G264" s="621"/>
      <c r="H264" s="628" t="s">
        <v>1311</v>
      </c>
      <c r="I264" s="654" t="s">
        <v>1013</v>
      </c>
      <c r="J264" s="655">
        <v>21432174.120000001</v>
      </c>
      <c r="K264" s="648" t="s">
        <v>1013</v>
      </c>
      <c r="L264" s="648" t="s">
        <v>1013</v>
      </c>
      <c r="M264" s="643"/>
      <c r="N264" s="626">
        <f t="shared" ref="N264:N281" si="16">M264*J264</f>
        <v>0</v>
      </c>
      <c r="S264" s="783"/>
      <c r="T264" s="783"/>
      <c r="U264" s="733"/>
      <c r="V264" s="705"/>
    </row>
    <row r="265" spans="1:41" ht="62.25" customHeight="1" outlineLevel="1">
      <c r="A265" s="622" t="s">
        <v>1337</v>
      </c>
      <c r="B265" s="623" t="s">
        <v>1338</v>
      </c>
      <c r="C265" s="621" t="s">
        <v>1328</v>
      </c>
      <c r="D265" s="621"/>
      <c r="E265" s="621" t="s">
        <v>1317</v>
      </c>
      <c r="F265" s="621" t="s">
        <v>1329</v>
      </c>
      <c r="G265" s="621"/>
      <c r="H265" s="628" t="s">
        <v>1311</v>
      </c>
      <c r="I265" s="654">
        <v>191796.25</v>
      </c>
      <c r="J265" s="655">
        <v>13172414.92</v>
      </c>
      <c r="K265" s="643"/>
      <c r="L265" s="644">
        <f>K265*I265</f>
        <v>0</v>
      </c>
      <c r="M265" s="643"/>
      <c r="N265" s="626">
        <f t="shared" si="16"/>
        <v>0</v>
      </c>
      <c r="S265" s="783"/>
      <c r="T265" s="783"/>
      <c r="U265" s="733"/>
      <c r="V265" s="705"/>
      <c r="AO265" s="807">
        <v>10105</v>
      </c>
    </row>
    <row r="266" spans="1:41" ht="66" customHeight="1" outlineLevel="1">
      <c r="A266" s="622" t="s">
        <v>1339</v>
      </c>
      <c r="B266" s="623" t="s">
        <v>1340</v>
      </c>
      <c r="C266" s="621" t="s">
        <v>1328</v>
      </c>
      <c r="D266" s="621"/>
      <c r="E266" s="621" t="s">
        <v>1317</v>
      </c>
      <c r="F266" s="621" t="s">
        <v>1341</v>
      </c>
      <c r="G266" s="621"/>
      <c r="H266" s="628" t="s">
        <v>1311</v>
      </c>
      <c r="I266" s="654" t="s">
        <v>1013</v>
      </c>
      <c r="J266" s="655">
        <v>21309018.48</v>
      </c>
      <c r="K266" s="648" t="s">
        <v>1013</v>
      </c>
      <c r="L266" s="648" t="s">
        <v>1013</v>
      </c>
      <c r="M266" s="643"/>
      <c r="N266" s="626">
        <f t="shared" si="16"/>
        <v>0</v>
      </c>
      <c r="S266" s="783"/>
      <c r="T266" s="783"/>
      <c r="U266" s="733"/>
      <c r="V266" s="705"/>
      <c r="AO266" s="807">
        <v>10107</v>
      </c>
    </row>
    <row r="267" spans="1:41" ht="66" customHeight="1" outlineLevel="1">
      <c r="A267" s="622" t="s">
        <v>1339</v>
      </c>
      <c r="B267" s="623" t="s">
        <v>1340</v>
      </c>
      <c r="C267" s="621" t="s">
        <v>1328</v>
      </c>
      <c r="D267" s="621"/>
      <c r="E267" s="621" t="s">
        <v>1317</v>
      </c>
      <c r="F267" s="621" t="s">
        <v>1341</v>
      </c>
      <c r="G267" s="621"/>
      <c r="H267" s="628" t="s">
        <v>1311</v>
      </c>
      <c r="I267" s="654" t="s">
        <v>1013</v>
      </c>
      <c r="J267" s="655">
        <v>21309018.48</v>
      </c>
      <c r="K267" s="648" t="s">
        <v>1013</v>
      </c>
      <c r="L267" s="648" t="s">
        <v>1013</v>
      </c>
      <c r="M267" s="643"/>
      <c r="N267" s="626">
        <f t="shared" si="16"/>
        <v>0</v>
      </c>
      <c r="S267" s="783"/>
      <c r="T267" s="783"/>
      <c r="U267" s="733"/>
      <c r="V267" s="705"/>
      <c r="AO267" s="807">
        <v>101010</v>
      </c>
    </row>
    <row r="268" spans="1:41" ht="66" customHeight="1" outlineLevel="1">
      <c r="A268" s="622" t="s">
        <v>1339</v>
      </c>
      <c r="B268" s="623" t="s">
        <v>1340</v>
      </c>
      <c r="C268" s="621" t="s">
        <v>1328</v>
      </c>
      <c r="D268" s="621"/>
      <c r="E268" s="621" t="s">
        <v>1317</v>
      </c>
      <c r="F268" s="621" t="s">
        <v>1341</v>
      </c>
      <c r="G268" s="621"/>
      <c r="H268" s="628" t="s">
        <v>1311</v>
      </c>
      <c r="I268" s="654" t="s">
        <v>1013</v>
      </c>
      <c r="J268" s="655">
        <v>21309018.48</v>
      </c>
      <c r="K268" s="648" t="s">
        <v>1013</v>
      </c>
      <c r="L268" s="648" t="s">
        <v>1013</v>
      </c>
      <c r="M268" s="643"/>
      <c r="N268" s="626">
        <f t="shared" si="16"/>
        <v>0</v>
      </c>
      <c r="S268" s="783"/>
      <c r="T268" s="783"/>
      <c r="U268" s="733"/>
      <c r="V268" s="705"/>
      <c r="AO268" s="807">
        <v>101008</v>
      </c>
    </row>
    <row r="269" spans="1:41" ht="66" customHeight="1" outlineLevel="1">
      <c r="A269" s="622" t="s">
        <v>1342</v>
      </c>
      <c r="B269" s="623" t="s">
        <v>1343</v>
      </c>
      <c r="C269" s="621" t="s">
        <v>1328</v>
      </c>
      <c r="D269" s="621"/>
      <c r="E269" s="621" t="s">
        <v>1317</v>
      </c>
      <c r="F269" s="621" t="s">
        <v>1336</v>
      </c>
      <c r="G269" s="621"/>
      <c r="H269" s="628" t="s">
        <v>1311</v>
      </c>
      <c r="I269" s="654" t="s">
        <v>1013</v>
      </c>
      <c r="J269" s="655">
        <v>25443367.84</v>
      </c>
      <c r="K269" s="648" t="s">
        <v>1013</v>
      </c>
      <c r="L269" s="648" t="s">
        <v>1013</v>
      </c>
      <c r="M269" s="643"/>
      <c r="N269" s="626">
        <f t="shared" si="16"/>
        <v>0</v>
      </c>
      <c r="O269" s="694"/>
      <c r="P269" s="694"/>
      <c r="S269" s="783"/>
      <c r="T269" s="783"/>
      <c r="U269" s="733"/>
      <c r="V269" s="705"/>
      <c r="AO269" s="807">
        <v>101012</v>
      </c>
    </row>
    <row r="270" spans="1:41" ht="66" customHeight="1" outlineLevel="1">
      <c r="A270" s="622" t="s">
        <v>1342</v>
      </c>
      <c r="B270" s="623" t="s">
        <v>1343</v>
      </c>
      <c r="C270" s="621" t="s">
        <v>1328</v>
      </c>
      <c r="D270" s="621"/>
      <c r="E270" s="621" t="s">
        <v>1317</v>
      </c>
      <c r="F270" s="621" t="s">
        <v>1336</v>
      </c>
      <c r="G270" s="621"/>
      <c r="H270" s="628" t="s">
        <v>1311</v>
      </c>
      <c r="I270" s="654" t="s">
        <v>1013</v>
      </c>
      <c r="J270" s="655">
        <v>25443367.84</v>
      </c>
      <c r="K270" s="648" t="s">
        <v>1013</v>
      </c>
      <c r="L270" s="648" t="s">
        <v>1013</v>
      </c>
      <c r="M270" s="643"/>
      <c r="N270" s="626">
        <f t="shared" si="16"/>
        <v>0</v>
      </c>
      <c r="O270" s="694"/>
      <c r="P270" s="694"/>
      <c r="S270" s="783"/>
      <c r="T270" s="783"/>
      <c r="U270" s="733"/>
      <c r="V270" s="705"/>
      <c r="AO270" s="807">
        <v>101014</v>
      </c>
    </row>
    <row r="271" spans="1:41" ht="66" customHeight="1" outlineLevel="1">
      <c r="A271" s="622" t="s">
        <v>1342</v>
      </c>
      <c r="B271" s="623" t="s">
        <v>1343</v>
      </c>
      <c r="C271" s="621" t="s">
        <v>1328</v>
      </c>
      <c r="D271" s="621"/>
      <c r="E271" s="621" t="s">
        <v>1317</v>
      </c>
      <c r="F271" s="621" t="s">
        <v>1336</v>
      </c>
      <c r="G271" s="621"/>
      <c r="H271" s="628" t="s">
        <v>1311</v>
      </c>
      <c r="I271" s="654" t="s">
        <v>1013</v>
      </c>
      <c r="J271" s="655">
        <v>25443367.84</v>
      </c>
      <c r="K271" s="648" t="s">
        <v>1013</v>
      </c>
      <c r="L271" s="648" t="s">
        <v>1013</v>
      </c>
      <c r="M271" s="643"/>
      <c r="N271" s="626">
        <f t="shared" si="16"/>
        <v>0</v>
      </c>
      <c r="O271" s="694"/>
      <c r="P271" s="694"/>
      <c r="S271" s="783"/>
      <c r="T271" s="783"/>
      <c r="U271" s="733"/>
      <c r="V271" s="705"/>
      <c r="AO271" s="807">
        <v>1010012</v>
      </c>
    </row>
    <row r="272" spans="1:41" ht="66" customHeight="1" outlineLevel="1">
      <c r="A272" s="622" t="s">
        <v>1344</v>
      </c>
      <c r="B272" s="623" t="s">
        <v>1345</v>
      </c>
      <c r="C272" s="621" t="s">
        <v>1328</v>
      </c>
      <c r="D272" s="621"/>
      <c r="E272" s="621" t="s">
        <v>1317</v>
      </c>
      <c r="F272" s="621" t="s">
        <v>1346</v>
      </c>
      <c r="G272" s="621"/>
      <c r="H272" s="628" t="s">
        <v>1311</v>
      </c>
      <c r="I272" s="654" t="s">
        <v>1013</v>
      </c>
      <c r="J272" s="655">
        <v>26565128.25</v>
      </c>
      <c r="K272" s="648" t="s">
        <v>1013</v>
      </c>
      <c r="L272" s="648" t="s">
        <v>1013</v>
      </c>
      <c r="M272" s="643"/>
      <c r="N272" s="626">
        <f t="shared" si="16"/>
        <v>0</v>
      </c>
      <c r="O272" s="694"/>
      <c r="P272" s="694"/>
      <c r="S272" s="783"/>
      <c r="T272" s="783"/>
      <c r="U272" s="733"/>
      <c r="V272" s="705"/>
      <c r="AO272" s="807">
        <v>101018</v>
      </c>
    </row>
    <row r="273" spans="1:42" ht="66" customHeight="1" outlineLevel="1">
      <c r="A273" s="622" t="s">
        <v>1344</v>
      </c>
      <c r="B273" s="623" t="s">
        <v>1345</v>
      </c>
      <c r="C273" s="621" t="s">
        <v>1328</v>
      </c>
      <c r="D273" s="621"/>
      <c r="E273" s="621" t="s">
        <v>1317</v>
      </c>
      <c r="F273" s="621" t="s">
        <v>1346</v>
      </c>
      <c r="G273" s="621"/>
      <c r="H273" s="628" t="s">
        <v>1311</v>
      </c>
      <c r="I273" s="654" t="s">
        <v>1013</v>
      </c>
      <c r="J273" s="655">
        <v>26565128.25</v>
      </c>
      <c r="K273" s="648" t="s">
        <v>1013</v>
      </c>
      <c r="L273" s="648" t="s">
        <v>1013</v>
      </c>
      <c r="M273" s="643"/>
      <c r="N273" s="626">
        <f t="shared" si="16"/>
        <v>0</v>
      </c>
      <c r="O273" s="694"/>
      <c r="P273" s="694"/>
      <c r="S273" s="783"/>
      <c r="T273" s="783"/>
      <c r="U273" s="733"/>
      <c r="V273" s="705"/>
      <c r="AO273" s="807">
        <v>101022</v>
      </c>
    </row>
    <row r="274" spans="1:42" ht="66" customHeight="1" outlineLevel="1">
      <c r="A274" s="622" t="s">
        <v>1344</v>
      </c>
      <c r="B274" s="623" t="s">
        <v>1345</v>
      </c>
      <c r="C274" s="621" t="s">
        <v>1328</v>
      </c>
      <c r="D274" s="621"/>
      <c r="E274" s="621" t="s">
        <v>1317</v>
      </c>
      <c r="F274" s="621" t="s">
        <v>1346</v>
      </c>
      <c r="G274" s="621"/>
      <c r="H274" s="628" t="s">
        <v>1311</v>
      </c>
      <c r="I274" s="654" t="s">
        <v>1013</v>
      </c>
      <c r="J274" s="655">
        <v>26565128.25</v>
      </c>
      <c r="K274" s="648" t="s">
        <v>1013</v>
      </c>
      <c r="L274" s="648" t="s">
        <v>1013</v>
      </c>
      <c r="M274" s="643"/>
      <c r="N274" s="626">
        <f t="shared" si="16"/>
        <v>0</v>
      </c>
      <c r="O274" s="694"/>
      <c r="P274" s="694"/>
      <c r="S274" s="783"/>
      <c r="T274" s="783"/>
      <c r="U274" s="733"/>
      <c r="V274" s="705"/>
      <c r="AO274" s="807">
        <v>1010018</v>
      </c>
    </row>
    <row r="275" spans="1:42" ht="64.5" customHeight="1" outlineLevel="1">
      <c r="A275" s="622" t="s">
        <v>1347</v>
      </c>
      <c r="B275" s="623" t="s">
        <v>1348</v>
      </c>
      <c r="C275" s="621" t="s">
        <v>1328</v>
      </c>
      <c r="D275" s="621"/>
      <c r="E275" s="621" t="s">
        <v>1349</v>
      </c>
      <c r="F275" s="621" t="s">
        <v>1336</v>
      </c>
      <c r="G275" s="621"/>
      <c r="H275" s="628" t="s">
        <v>1311</v>
      </c>
      <c r="I275" s="654" t="s">
        <v>1013</v>
      </c>
      <c r="J275" s="655">
        <v>26858151.399999999</v>
      </c>
      <c r="K275" s="648" t="s">
        <v>1013</v>
      </c>
      <c r="L275" s="648" t="s">
        <v>1013</v>
      </c>
      <c r="M275" s="643"/>
      <c r="N275" s="626">
        <f t="shared" si="16"/>
        <v>0</v>
      </c>
      <c r="O275" s="694"/>
      <c r="P275" s="694"/>
      <c r="S275" s="783"/>
      <c r="T275" s="783"/>
      <c r="U275" s="733"/>
      <c r="V275" s="705"/>
    </row>
    <row r="276" spans="1:42" ht="59.25" customHeight="1" outlineLevel="1">
      <c r="A276" s="622" t="s">
        <v>1350</v>
      </c>
      <c r="B276" s="623" t="s">
        <v>1351</v>
      </c>
      <c r="C276" s="621" t="s">
        <v>1328</v>
      </c>
      <c r="D276" s="621"/>
      <c r="E276" s="621" t="s">
        <v>1349</v>
      </c>
      <c r="F276" s="621" t="s">
        <v>1346</v>
      </c>
      <c r="G276" s="621"/>
      <c r="H276" s="628" t="s">
        <v>1311</v>
      </c>
      <c r="I276" s="654" t="s">
        <v>1013</v>
      </c>
      <c r="J276" s="655">
        <v>67920325.909999996</v>
      </c>
      <c r="K276" s="648" t="s">
        <v>1013</v>
      </c>
      <c r="L276" s="648" t="s">
        <v>1013</v>
      </c>
      <c r="M276" s="643"/>
      <c r="N276" s="626">
        <f t="shared" si="16"/>
        <v>0</v>
      </c>
      <c r="O276" s="694"/>
      <c r="P276" s="694"/>
      <c r="S276" s="783"/>
      <c r="T276" s="783"/>
      <c r="U276" s="733"/>
      <c r="V276" s="705"/>
    </row>
    <row r="277" spans="1:42" ht="53.25" customHeight="1" outlineLevel="1">
      <c r="A277" s="622" t="s">
        <v>1352</v>
      </c>
      <c r="B277" s="623" t="s">
        <v>1353</v>
      </c>
      <c r="C277" s="621" t="s">
        <v>1354</v>
      </c>
      <c r="D277" s="621"/>
      <c r="E277" s="621" t="s">
        <v>1314</v>
      </c>
      <c r="F277" s="621" t="s">
        <v>1329</v>
      </c>
      <c r="G277" s="621"/>
      <c r="H277" s="628" t="s">
        <v>1311</v>
      </c>
      <c r="I277" s="654" t="s">
        <v>1013</v>
      </c>
      <c r="J277" s="655">
        <v>2835709.5</v>
      </c>
      <c r="K277" s="648" t="s">
        <v>1013</v>
      </c>
      <c r="L277" s="648" t="s">
        <v>1013</v>
      </c>
      <c r="M277" s="643"/>
      <c r="N277" s="626">
        <f t="shared" si="16"/>
        <v>0</v>
      </c>
      <c r="S277" s="783"/>
      <c r="T277" s="783"/>
      <c r="U277" s="733"/>
      <c r="V277" s="705"/>
    </row>
    <row r="278" spans="1:42" ht="49.5" customHeight="1" outlineLevel="1">
      <c r="A278" s="622" t="s">
        <v>1355</v>
      </c>
      <c r="B278" s="623" t="s">
        <v>1356</v>
      </c>
      <c r="C278" s="621" t="s">
        <v>1354</v>
      </c>
      <c r="D278" s="621"/>
      <c r="E278" s="621" t="s">
        <v>1317</v>
      </c>
      <c r="F278" s="621" t="s">
        <v>1329</v>
      </c>
      <c r="G278" s="621"/>
      <c r="H278" s="628" t="s">
        <v>1311</v>
      </c>
      <c r="I278" s="654" t="s">
        <v>1013</v>
      </c>
      <c r="J278" s="655">
        <v>2583953.5</v>
      </c>
      <c r="K278" s="648" t="s">
        <v>1013</v>
      </c>
      <c r="L278" s="648" t="s">
        <v>1013</v>
      </c>
      <c r="M278" s="643"/>
      <c r="N278" s="626">
        <f t="shared" si="16"/>
        <v>0</v>
      </c>
      <c r="S278" s="783"/>
      <c r="T278" s="783"/>
      <c r="U278" s="733"/>
      <c r="V278" s="705"/>
      <c r="AO278" s="807">
        <v>200003</v>
      </c>
    </row>
    <row r="279" spans="1:42" ht="49.5" customHeight="1" outlineLevel="1">
      <c r="A279" s="622" t="s">
        <v>1355</v>
      </c>
      <c r="B279" s="623" t="s">
        <v>1356</v>
      </c>
      <c r="C279" s="621" t="s">
        <v>1354</v>
      </c>
      <c r="D279" s="621"/>
      <c r="E279" s="621" t="s">
        <v>1317</v>
      </c>
      <c r="F279" s="621" t="s">
        <v>1329</v>
      </c>
      <c r="G279" s="621"/>
      <c r="H279" s="628" t="s">
        <v>1311</v>
      </c>
      <c r="I279" s="654" t="s">
        <v>1013</v>
      </c>
      <c r="J279" s="655">
        <v>2583953.5</v>
      </c>
      <c r="K279" s="648" t="s">
        <v>1013</v>
      </c>
      <c r="L279" s="648" t="s">
        <v>1013</v>
      </c>
      <c r="M279" s="643"/>
      <c r="N279" s="626">
        <f t="shared" si="16"/>
        <v>0</v>
      </c>
      <c r="S279" s="783"/>
      <c r="T279" s="783"/>
      <c r="U279" s="733"/>
      <c r="V279" s="705"/>
      <c r="AO279" s="807">
        <v>200007</v>
      </c>
    </row>
    <row r="280" spans="1:42" ht="49.5" customHeight="1" outlineLevel="1">
      <c r="A280" s="622" t="s">
        <v>1357</v>
      </c>
      <c r="B280" s="623" t="s">
        <v>1358</v>
      </c>
      <c r="C280" s="621" t="s">
        <v>1354</v>
      </c>
      <c r="D280" s="621"/>
      <c r="E280" s="621" t="s">
        <v>1317</v>
      </c>
      <c r="F280" s="621" t="s">
        <v>1341</v>
      </c>
      <c r="G280" s="621"/>
      <c r="H280" s="628" t="s">
        <v>1311</v>
      </c>
      <c r="I280" s="654" t="s">
        <v>1013</v>
      </c>
      <c r="J280" s="655">
        <v>2472662.42</v>
      </c>
      <c r="K280" s="648" t="s">
        <v>1013</v>
      </c>
      <c r="L280" s="648" t="s">
        <v>1013</v>
      </c>
      <c r="M280" s="643"/>
      <c r="N280" s="626">
        <f t="shared" si="16"/>
        <v>0</v>
      </c>
      <c r="S280" s="783"/>
      <c r="T280" s="783"/>
      <c r="U280" s="733"/>
      <c r="V280" s="705"/>
    </row>
    <row r="281" spans="1:42" ht="49.5" customHeight="1" outlineLevel="1">
      <c r="A281" s="622" t="s">
        <v>1359</v>
      </c>
      <c r="B281" s="623" t="s">
        <v>1360</v>
      </c>
      <c r="C281" s="621" t="s">
        <v>1354</v>
      </c>
      <c r="D281" s="621"/>
      <c r="E281" s="621" t="s">
        <v>1349</v>
      </c>
      <c r="F281" s="621" t="s">
        <v>1346</v>
      </c>
      <c r="G281" s="621"/>
      <c r="H281" s="628" t="s">
        <v>1311</v>
      </c>
      <c r="I281" s="654" t="s">
        <v>1013</v>
      </c>
      <c r="J281" s="655">
        <v>3249421.35</v>
      </c>
      <c r="K281" s="648" t="s">
        <v>1013</v>
      </c>
      <c r="L281" s="648" t="s">
        <v>1013</v>
      </c>
      <c r="M281" s="643"/>
      <c r="N281" s="626">
        <f t="shared" si="16"/>
        <v>0</v>
      </c>
      <c r="S281" s="783"/>
      <c r="T281" s="783"/>
      <c r="U281" s="733"/>
      <c r="V281" s="705"/>
    </row>
    <row r="282" spans="1:42" ht="36" customHeight="1" outlineLevel="1">
      <c r="A282" s="656"/>
      <c r="B282" s="729"/>
      <c r="C282" s="729"/>
      <c r="D282" s="729"/>
      <c r="E282" s="729"/>
      <c r="F282" s="729"/>
      <c r="G282" s="729"/>
      <c r="H282" s="729"/>
      <c r="I282" s="698"/>
      <c r="J282" s="727"/>
      <c r="K282" s="664" t="s">
        <v>1361</v>
      </c>
      <c r="L282" s="662">
        <f>SUBTOTAL(109,L255:L281)</f>
        <v>0</v>
      </c>
      <c r="M282" s="664" t="s">
        <v>1361</v>
      </c>
      <c r="N282" s="662">
        <f>SUBTOTAL(109,N255:N281)</f>
        <v>2890442.53</v>
      </c>
      <c r="O282" s="736"/>
      <c r="P282" s="737"/>
      <c r="S282" s="783"/>
      <c r="T282" s="783"/>
      <c r="V282" s="705"/>
    </row>
    <row r="283" spans="1:42" ht="54" customHeight="1">
      <c r="A283" s="656"/>
      <c r="B283" s="729"/>
      <c r="C283" s="729"/>
      <c r="D283" s="729"/>
      <c r="E283" s="729"/>
      <c r="F283" s="729"/>
      <c r="G283" s="729"/>
      <c r="H283" s="729"/>
      <c r="I283" s="698"/>
      <c r="J283" s="727"/>
      <c r="K283" s="664" t="s">
        <v>1362</v>
      </c>
      <c r="L283" s="662">
        <f>L282+N282</f>
        <v>2890442.53</v>
      </c>
      <c r="M283" s="668"/>
      <c r="N283" s="668"/>
      <c r="P283" s="675"/>
      <c r="S283" s="783"/>
      <c r="T283" s="783"/>
      <c r="V283" s="705"/>
    </row>
    <row r="284" spans="1:42" ht="18" customHeight="1">
      <c r="A284" s="656"/>
      <c r="B284" s="729"/>
      <c r="C284" s="729"/>
      <c r="D284" s="729"/>
      <c r="E284" s="729"/>
      <c r="F284" s="729"/>
      <c r="G284" s="729"/>
      <c r="H284" s="729"/>
      <c r="I284" s="698"/>
      <c r="J284" s="727"/>
      <c r="K284" s="670"/>
      <c r="L284" s="738"/>
      <c r="M284" s="668"/>
      <c r="N284" s="668"/>
      <c r="P284" s="675"/>
      <c r="S284" s="783"/>
      <c r="T284" s="783"/>
      <c r="V284" s="705"/>
    </row>
    <row r="285" spans="1:42" s="672" customFormat="1" ht="18" customHeight="1">
      <c r="A285" s="1010" t="s">
        <v>1363</v>
      </c>
      <c r="B285" s="1010"/>
      <c r="C285" s="1010"/>
      <c r="D285" s="1010"/>
      <c r="E285" s="1010"/>
      <c r="F285" s="1010"/>
      <c r="G285" s="1010"/>
      <c r="H285" s="1010"/>
      <c r="I285" s="1010"/>
      <c r="J285" s="1010"/>
      <c r="K285" s="1010"/>
      <c r="L285" s="1010"/>
      <c r="M285" s="1010"/>
      <c r="N285" s="1010"/>
      <c r="O285" s="1010"/>
      <c r="P285" s="1010"/>
      <c r="Q285" s="1010"/>
      <c r="R285" s="679"/>
      <c r="S285" s="784"/>
      <c r="T285" s="783"/>
      <c r="U285" s="684"/>
      <c r="AN285" s="789"/>
      <c r="AO285" s="789"/>
      <c r="AP285" s="789"/>
    </row>
    <row r="286" spans="1:42" ht="15" hidden="1" outlineLevel="1">
      <c r="A286" s="1040" t="s">
        <v>1007</v>
      </c>
      <c r="B286" s="1040" t="s">
        <v>1008</v>
      </c>
      <c r="C286" s="1040" t="s">
        <v>1364</v>
      </c>
      <c r="D286" s="1040" t="s">
        <v>1013</v>
      </c>
      <c r="E286" s="1040" t="s">
        <v>1365</v>
      </c>
      <c r="F286" s="1040" t="s">
        <v>1366</v>
      </c>
      <c r="G286" s="1040" t="s">
        <v>1013</v>
      </c>
      <c r="H286" s="1050" t="s">
        <v>1367</v>
      </c>
      <c r="I286" s="1011" t="s">
        <v>1014</v>
      </c>
      <c r="J286" s="1012"/>
      <c r="K286" s="1013"/>
      <c r="L286" s="1025" t="s">
        <v>1368</v>
      </c>
      <c r="M286" s="1049"/>
      <c r="N286" s="1025" t="s">
        <v>1369</v>
      </c>
      <c r="O286" s="1049"/>
      <c r="P286" s="1025" t="s">
        <v>1370</v>
      </c>
      <c r="Q286" s="1049"/>
      <c r="R286" s="721"/>
      <c r="S286" s="783"/>
      <c r="T286" s="783"/>
      <c r="U286" s="777"/>
      <c r="V286" s="705"/>
    </row>
    <row r="287" spans="1:42" ht="135" hidden="1" customHeight="1" outlineLevel="1">
      <c r="A287" s="1041"/>
      <c r="B287" s="1041"/>
      <c r="C287" s="1041"/>
      <c r="D287" s="1041"/>
      <c r="E287" s="1041"/>
      <c r="F287" s="1041"/>
      <c r="G287" s="1041"/>
      <c r="H287" s="1050"/>
      <c r="I287" s="635" t="s">
        <v>1368</v>
      </c>
      <c r="J287" s="657" t="s">
        <v>1369</v>
      </c>
      <c r="K287" s="635" t="s">
        <v>1370</v>
      </c>
      <c r="L287" s="635" t="s">
        <v>1371</v>
      </c>
      <c r="M287" s="635" t="s">
        <v>1019</v>
      </c>
      <c r="N287" s="635" t="s">
        <v>1371</v>
      </c>
      <c r="O287" s="635" t="s">
        <v>1019</v>
      </c>
      <c r="P287" s="635" t="s">
        <v>1371</v>
      </c>
      <c r="Q287" s="635" t="s">
        <v>1019</v>
      </c>
      <c r="R287" s="715"/>
      <c r="S287" s="783"/>
      <c r="T287" s="783"/>
      <c r="U287" s="777"/>
      <c r="V287" s="705"/>
    </row>
    <row r="288" spans="1:42" ht="15" hidden="1" outlineLevel="1">
      <c r="A288" s="658">
        <v>1</v>
      </c>
      <c r="B288" s="658">
        <v>2</v>
      </c>
      <c r="C288" s="658">
        <v>3</v>
      </c>
      <c r="D288" s="658">
        <v>4</v>
      </c>
      <c r="E288" s="658">
        <v>5</v>
      </c>
      <c r="F288" s="658">
        <v>6</v>
      </c>
      <c r="G288" s="658">
        <v>7</v>
      </c>
      <c r="H288" s="658">
        <v>8</v>
      </c>
      <c r="I288" s="658">
        <v>9</v>
      </c>
      <c r="J288" s="658">
        <v>10</v>
      </c>
      <c r="K288" s="658">
        <v>11</v>
      </c>
      <c r="L288" s="658">
        <v>12</v>
      </c>
      <c r="M288" s="658">
        <v>13</v>
      </c>
      <c r="N288" s="658">
        <v>14</v>
      </c>
      <c r="O288" s="658">
        <v>15</v>
      </c>
      <c r="P288" s="658">
        <v>16</v>
      </c>
      <c r="Q288" s="658">
        <v>17</v>
      </c>
      <c r="R288" s="769"/>
      <c r="S288" s="783"/>
      <c r="T288" s="783"/>
      <c r="V288" s="705"/>
      <c r="AN288" s="794" t="s">
        <v>1372</v>
      </c>
      <c r="AO288" s="794" t="s">
        <v>1373</v>
      </c>
      <c r="AP288" s="794" t="s">
        <v>1374</v>
      </c>
    </row>
    <row r="289" spans="1:42" ht="28.5" hidden="1" customHeight="1" outlineLevel="1">
      <c r="A289" s="622" t="s">
        <v>1375</v>
      </c>
      <c r="B289" s="623" t="s">
        <v>1376</v>
      </c>
      <c r="C289" s="621" t="s">
        <v>1377</v>
      </c>
      <c r="D289" s="621"/>
      <c r="E289" s="621" t="s">
        <v>1378</v>
      </c>
      <c r="F289" s="621" t="s">
        <v>280</v>
      </c>
      <c r="G289" s="621"/>
      <c r="H289" s="623" t="s">
        <v>1379</v>
      </c>
      <c r="I289" s="654">
        <v>45362.78</v>
      </c>
      <c r="J289" s="642">
        <v>43395.24</v>
      </c>
      <c r="K289" s="642" t="s">
        <v>1013</v>
      </c>
      <c r="L289" s="643"/>
      <c r="M289" s="644">
        <f t="shared" ref="M289:M298" si="17">I289*L289</f>
        <v>0</v>
      </c>
      <c r="N289" s="643"/>
      <c r="O289" s="644">
        <f t="shared" ref="O289:O301" si="18">J289*N289</f>
        <v>0</v>
      </c>
      <c r="P289" s="648" t="s">
        <v>1013</v>
      </c>
      <c r="Q289" s="648" t="s">
        <v>1013</v>
      </c>
      <c r="R289" s="740"/>
      <c r="S289" s="783"/>
      <c r="T289" s="783"/>
      <c r="U289" s="733"/>
      <c r="V289" s="705"/>
    </row>
    <row r="290" spans="1:42" ht="21" hidden="1" customHeight="1" outlineLevel="1">
      <c r="A290" s="622" t="s">
        <v>1380</v>
      </c>
      <c r="B290" s="623" t="s">
        <v>1381</v>
      </c>
      <c r="C290" s="621" t="s">
        <v>1382</v>
      </c>
      <c r="D290" s="621"/>
      <c r="E290" s="621" t="s">
        <v>1378</v>
      </c>
      <c r="F290" s="621" t="s">
        <v>280</v>
      </c>
      <c r="G290" s="621"/>
      <c r="H290" s="623" t="s">
        <v>1379</v>
      </c>
      <c r="I290" s="642">
        <v>70264.929999999993</v>
      </c>
      <c r="J290" s="642">
        <v>63813.55</v>
      </c>
      <c r="K290" s="642" t="s">
        <v>1013</v>
      </c>
      <c r="L290" s="643"/>
      <c r="M290" s="644">
        <f t="shared" si="17"/>
        <v>0</v>
      </c>
      <c r="N290" s="643"/>
      <c r="O290" s="644">
        <f t="shared" si="18"/>
        <v>0</v>
      </c>
      <c r="P290" s="648" t="s">
        <v>1013</v>
      </c>
      <c r="Q290" s="648" t="s">
        <v>1013</v>
      </c>
      <c r="R290" s="740"/>
      <c r="S290" s="783"/>
      <c r="T290" s="783"/>
      <c r="U290" s="733"/>
      <c r="V290" s="705"/>
    </row>
    <row r="291" spans="1:42" ht="28.5" hidden="1" customHeight="1" outlineLevel="1">
      <c r="A291" s="622" t="s">
        <v>1383</v>
      </c>
      <c r="B291" s="623" t="s">
        <v>1384</v>
      </c>
      <c r="C291" s="621" t="s">
        <v>1377</v>
      </c>
      <c r="D291" s="621"/>
      <c r="E291" s="621" t="s">
        <v>1385</v>
      </c>
      <c r="F291" s="621" t="s">
        <v>280</v>
      </c>
      <c r="G291" s="621"/>
      <c r="H291" s="623" t="s">
        <v>1379</v>
      </c>
      <c r="I291" s="642">
        <v>14157.82</v>
      </c>
      <c r="J291" s="642">
        <v>14354.97</v>
      </c>
      <c r="K291" s="642" t="s">
        <v>1013</v>
      </c>
      <c r="L291" s="643"/>
      <c r="M291" s="644">
        <f t="shared" si="17"/>
        <v>0</v>
      </c>
      <c r="N291" s="643"/>
      <c r="O291" s="644">
        <f t="shared" si="18"/>
        <v>0</v>
      </c>
      <c r="P291" s="648" t="s">
        <v>1013</v>
      </c>
      <c r="Q291" s="648" t="s">
        <v>1013</v>
      </c>
      <c r="R291" s="740"/>
      <c r="S291" s="783"/>
      <c r="T291" s="783"/>
      <c r="U291" s="733"/>
      <c r="V291" s="705"/>
    </row>
    <row r="292" spans="1:42" ht="28.5" hidden="1" customHeight="1" outlineLevel="1">
      <c r="A292" s="622" t="s">
        <v>1386</v>
      </c>
      <c r="B292" s="623" t="s">
        <v>1387</v>
      </c>
      <c r="C292" s="621" t="s">
        <v>1382</v>
      </c>
      <c r="D292" s="621"/>
      <c r="E292" s="621" t="s">
        <v>1385</v>
      </c>
      <c r="F292" s="621" t="s">
        <v>280</v>
      </c>
      <c r="G292" s="621"/>
      <c r="H292" s="623" t="s">
        <v>1379</v>
      </c>
      <c r="I292" s="642">
        <v>16091.64</v>
      </c>
      <c r="J292" s="642">
        <v>19823.57</v>
      </c>
      <c r="K292" s="642" t="s">
        <v>1013</v>
      </c>
      <c r="L292" s="643"/>
      <c r="M292" s="644">
        <f t="shared" si="17"/>
        <v>0</v>
      </c>
      <c r="N292" s="643"/>
      <c r="O292" s="644">
        <f t="shared" si="18"/>
        <v>0</v>
      </c>
      <c r="P292" s="648" t="s">
        <v>1013</v>
      </c>
      <c r="Q292" s="648" t="s">
        <v>1013</v>
      </c>
      <c r="R292" s="740"/>
      <c r="S292" s="783"/>
      <c r="T292" s="783"/>
      <c r="U292" s="733"/>
      <c r="V292" s="705"/>
    </row>
    <row r="293" spans="1:42" ht="28.5" hidden="1" customHeight="1" outlineLevel="1">
      <c r="A293" s="622" t="s">
        <v>1388</v>
      </c>
      <c r="B293" s="623" t="s">
        <v>1389</v>
      </c>
      <c r="C293" s="621" t="s">
        <v>1377</v>
      </c>
      <c r="D293" s="621"/>
      <c r="E293" s="621" t="s">
        <v>1310</v>
      </c>
      <c r="F293" s="621" t="s">
        <v>280</v>
      </c>
      <c r="G293" s="621"/>
      <c r="H293" s="623" t="s">
        <v>1379</v>
      </c>
      <c r="I293" s="642">
        <v>7868.54</v>
      </c>
      <c r="J293" s="642">
        <v>7417.1</v>
      </c>
      <c r="K293" s="642" t="s">
        <v>1013</v>
      </c>
      <c r="L293" s="643"/>
      <c r="M293" s="644">
        <f t="shared" si="17"/>
        <v>0</v>
      </c>
      <c r="N293" s="643"/>
      <c r="O293" s="644">
        <f t="shared" si="18"/>
        <v>0</v>
      </c>
      <c r="P293" s="648" t="s">
        <v>1013</v>
      </c>
      <c r="Q293" s="648" t="s">
        <v>1013</v>
      </c>
      <c r="R293" s="740"/>
      <c r="S293" s="783"/>
      <c r="T293" s="783"/>
      <c r="U293" s="733"/>
      <c r="V293" s="705"/>
    </row>
    <row r="294" spans="1:42" ht="28.5" hidden="1" customHeight="1" outlineLevel="1">
      <c r="A294" s="622" t="s">
        <v>1390</v>
      </c>
      <c r="B294" s="623" t="s">
        <v>1391</v>
      </c>
      <c r="C294" s="621" t="s">
        <v>1382</v>
      </c>
      <c r="D294" s="621"/>
      <c r="E294" s="621" t="s">
        <v>1310</v>
      </c>
      <c r="F294" s="621" t="s">
        <v>280</v>
      </c>
      <c r="G294" s="621"/>
      <c r="H294" s="623" t="s">
        <v>1379</v>
      </c>
      <c r="I294" s="642">
        <v>10424.459999999999</v>
      </c>
      <c r="J294" s="642">
        <v>10445.290000000001</v>
      </c>
      <c r="K294" s="642" t="s">
        <v>1013</v>
      </c>
      <c r="L294" s="643"/>
      <c r="M294" s="644">
        <f t="shared" si="17"/>
        <v>0</v>
      </c>
      <c r="N294" s="643"/>
      <c r="O294" s="644">
        <f t="shared" si="18"/>
        <v>0</v>
      </c>
      <c r="P294" s="648" t="s">
        <v>1013</v>
      </c>
      <c r="Q294" s="648" t="s">
        <v>1013</v>
      </c>
      <c r="R294" s="740"/>
      <c r="S294" s="783"/>
      <c r="T294" s="783"/>
      <c r="U294" s="733"/>
      <c r="V294" s="705"/>
    </row>
    <row r="295" spans="1:42" ht="21" hidden="1" customHeight="1" outlineLevel="1">
      <c r="A295" s="622" t="s">
        <v>1392</v>
      </c>
      <c r="B295" s="623" t="s">
        <v>1393</v>
      </c>
      <c r="C295" s="621" t="s">
        <v>1394</v>
      </c>
      <c r="D295" s="621"/>
      <c r="E295" s="621" t="s">
        <v>1310</v>
      </c>
      <c r="F295" s="621" t="s">
        <v>280</v>
      </c>
      <c r="G295" s="621"/>
      <c r="H295" s="623" t="s">
        <v>1379</v>
      </c>
      <c r="I295" s="642">
        <v>26189.439999999999</v>
      </c>
      <c r="J295" s="642">
        <v>29678.11</v>
      </c>
      <c r="K295" s="642" t="s">
        <v>1013</v>
      </c>
      <c r="L295" s="643"/>
      <c r="M295" s="644">
        <f t="shared" si="17"/>
        <v>0</v>
      </c>
      <c r="N295" s="643"/>
      <c r="O295" s="644">
        <f t="shared" si="18"/>
        <v>0</v>
      </c>
      <c r="P295" s="648" t="s">
        <v>1013</v>
      </c>
      <c r="Q295" s="648" t="s">
        <v>1013</v>
      </c>
      <c r="R295" s="740"/>
      <c r="S295" s="783"/>
      <c r="T295" s="783"/>
      <c r="U295" s="733"/>
      <c r="V295" s="705"/>
    </row>
    <row r="296" spans="1:42" ht="29.25" hidden="1" customHeight="1" outlineLevel="1">
      <c r="A296" s="622" t="s">
        <v>1395</v>
      </c>
      <c r="B296" s="623" t="s">
        <v>1396</v>
      </c>
      <c r="C296" s="621" t="s">
        <v>1382</v>
      </c>
      <c r="D296" s="621"/>
      <c r="E296" s="621" t="s">
        <v>1397</v>
      </c>
      <c r="F296" s="621" t="s">
        <v>280</v>
      </c>
      <c r="G296" s="621"/>
      <c r="H296" s="623" t="s">
        <v>1379</v>
      </c>
      <c r="I296" s="642">
        <v>5280.98</v>
      </c>
      <c r="J296" s="642">
        <v>5696.71</v>
      </c>
      <c r="K296" s="642" t="s">
        <v>1013</v>
      </c>
      <c r="L296" s="643"/>
      <c r="M296" s="644">
        <f t="shared" si="17"/>
        <v>0</v>
      </c>
      <c r="N296" s="643"/>
      <c r="O296" s="644">
        <f t="shared" si="18"/>
        <v>0</v>
      </c>
      <c r="P296" s="648" t="s">
        <v>1013</v>
      </c>
      <c r="Q296" s="648" t="s">
        <v>1013</v>
      </c>
      <c r="R296" s="740"/>
      <c r="S296" s="783"/>
      <c r="T296" s="783"/>
      <c r="U296" s="733"/>
      <c r="V296" s="705"/>
      <c r="AN296" s="802">
        <v>160001400</v>
      </c>
      <c r="AO296" s="802">
        <v>100001400</v>
      </c>
    </row>
    <row r="297" spans="1:42" ht="29.25" hidden="1" customHeight="1" outlineLevel="1">
      <c r="A297" s="622" t="s">
        <v>1398</v>
      </c>
      <c r="B297" s="623" t="s">
        <v>1399</v>
      </c>
      <c r="C297" s="621" t="s">
        <v>1382</v>
      </c>
      <c r="D297" s="621"/>
      <c r="E297" s="621" t="s">
        <v>1400</v>
      </c>
      <c r="F297" s="621" t="s">
        <v>280</v>
      </c>
      <c r="G297" s="621"/>
      <c r="H297" s="623" t="s">
        <v>1379</v>
      </c>
      <c r="I297" s="642">
        <v>5179.7299999999996</v>
      </c>
      <c r="J297" s="642">
        <v>4405.79</v>
      </c>
      <c r="K297" s="642" t="s">
        <v>1013</v>
      </c>
      <c r="L297" s="643"/>
      <c r="M297" s="644">
        <f t="shared" si="17"/>
        <v>0</v>
      </c>
      <c r="N297" s="643"/>
      <c r="O297" s="644">
        <f t="shared" si="18"/>
        <v>0</v>
      </c>
      <c r="P297" s="648" t="s">
        <v>1013</v>
      </c>
      <c r="Q297" s="648" t="s">
        <v>1013</v>
      </c>
      <c r="R297" s="740"/>
      <c r="S297" s="783"/>
      <c r="T297" s="783"/>
      <c r="U297" s="733"/>
      <c r="V297" s="705"/>
      <c r="AN297" s="802">
        <v>160001630</v>
      </c>
      <c r="AO297" s="802">
        <v>100001630</v>
      </c>
    </row>
    <row r="298" spans="1:42" ht="29.25" hidden="1" customHeight="1" outlineLevel="1">
      <c r="A298" s="622" t="s">
        <v>1401</v>
      </c>
      <c r="B298" s="623" t="s">
        <v>1402</v>
      </c>
      <c r="C298" s="621" t="s">
        <v>1382</v>
      </c>
      <c r="D298" s="621"/>
      <c r="E298" s="621" t="s">
        <v>1403</v>
      </c>
      <c r="F298" s="621" t="s">
        <v>280</v>
      </c>
      <c r="G298" s="621"/>
      <c r="H298" s="623" t="s">
        <v>1379</v>
      </c>
      <c r="I298" s="642">
        <v>4301.45</v>
      </c>
      <c r="J298" s="642">
        <v>5184.6499999999996</v>
      </c>
      <c r="K298" s="642" t="s">
        <v>1013</v>
      </c>
      <c r="L298" s="643"/>
      <c r="M298" s="644">
        <f t="shared" si="17"/>
        <v>0</v>
      </c>
      <c r="N298" s="643"/>
      <c r="O298" s="644">
        <f t="shared" si="18"/>
        <v>0</v>
      </c>
      <c r="P298" s="648" t="s">
        <v>1013</v>
      </c>
      <c r="Q298" s="648" t="s">
        <v>1013</v>
      </c>
      <c r="R298" s="740"/>
      <c r="S298" s="783"/>
      <c r="T298" s="783"/>
      <c r="U298" s="733"/>
      <c r="V298" s="705"/>
      <c r="AN298" s="802">
        <v>1600011000</v>
      </c>
      <c r="AO298" s="802">
        <v>1000011000</v>
      </c>
    </row>
    <row r="299" spans="1:42" ht="29.25" hidden="1" customHeight="1" outlineLevel="1">
      <c r="A299" s="622" t="s">
        <v>1404</v>
      </c>
      <c r="B299" s="623" t="s">
        <v>1405</v>
      </c>
      <c r="C299" s="621" t="s">
        <v>1394</v>
      </c>
      <c r="D299" s="621"/>
      <c r="E299" s="621" t="s">
        <v>1403</v>
      </c>
      <c r="F299" s="621" t="s">
        <v>280</v>
      </c>
      <c r="G299" s="621"/>
      <c r="H299" s="623" t="s">
        <v>1379</v>
      </c>
      <c r="I299" s="642" t="s">
        <v>1013</v>
      </c>
      <c r="J299" s="642">
        <v>4465.84</v>
      </c>
      <c r="K299" s="642" t="s">
        <v>1013</v>
      </c>
      <c r="L299" s="648" t="s">
        <v>1013</v>
      </c>
      <c r="M299" s="648" t="s">
        <v>1013</v>
      </c>
      <c r="N299" s="643"/>
      <c r="O299" s="644">
        <f t="shared" si="18"/>
        <v>0</v>
      </c>
      <c r="P299" s="648" t="s">
        <v>1013</v>
      </c>
      <c r="Q299" s="648" t="s">
        <v>1013</v>
      </c>
      <c r="R299" s="740"/>
      <c r="S299" s="783"/>
      <c r="T299" s="783"/>
      <c r="U299" s="733"/>
      <c r="V299" s="705"/>
      <c r="AO299" s="802">
        <v>5000011000</v>
      </c>
    </row>
    <row r="300" spans="1:42" ht="29.25" hidden="1" customHeight="1" outlineLevel="1">
      <c r="A300" s="622" t="s">
        <v>1406</v>
      </c>
      <c r="B300" s="623" t="s">
        <v>1407</v>
      </c>
      <c r="C300" s="621" t="s">
        <v>1382</v>
      </c>
      <c r="D300" s="621"/>
      <c r="E300" s="621" t="s">
        <v>1408</v>
      </c>
      <c r="F300" s="621" t="s">
        <v>280</v>
      </c>
      <c r="G300" s="621"/>
      <c r="H300" s="623" t="s">
        <v>1379</v>
      </c>
      <c r="I300" s="642" t="s">
        <v>1013</v>
      </c>
      <c r="J300" s="642">
        <v>6962.86</v>
      </c>
      <c r="K300" s="642" t="s">
        <v>1013</v>
      </c>
      <c r="L300" s="648" t="s">
        <v>1013</v>
      </c>
      <c r="M300" s="648" t="s">
        <v>1013</v>
      </c>
      <c r="N300" s="643"/>
      <c r="O300" s="644">
        <f t="shared" si="18"/>
        <v>0</v>
      </c>
      <c r="P300" s="648" t="s">
        <v>1013</v>
      </c>
      <c r="Q300" s="648" t="s">
        <v>1013</v>
      </c>
      <c r="R300" s="740"/>
      <c r="S300" s="783"/>
      <c r="T300" s="783"/>
      <c r="U300" s="733"/>
      <c r="V300" s="705"/>
    </row>
    <row r="301" spans="1:42" s="697" customFormat="1" ht="29.25" hidden="1" customHeight="1" outlineLevel="1">
      <c r="A301" s="622" t="s">
        <v>1409</v>
      </c>
      <c r="B301" s="623" t="s">
        <v>1410</v>
      </c>
      <c r="C301" s="621" t="s">
        <v>1382</v>
      </c>
      <c r="D301" s="621"/>
      <c r="E301" s="621" t="s">
        <v>1385</v>
      </c>
      <c r="F301" s="621" t="s">
        <v>363</v>
      </c>
      <c r="G301" s="621"/>
      <c r="H301" s="623" t="s">
        <v>1379</v>
      </c>
      <c r="I301" s="642">
        <v>29602.36</v>
      </c>
      <c r="J301" s="642">
        <v>30437.31</v>
      </c>
      <c r="K301" s="642" t="s">
        <v>1013</v>
      </c>
      <c r="L301" s="643"/>
      <c r="M301" s="644">
        <f t="shared" ref="M301:M313" si="19">I301*L301</f>
        <v>0</v>
      </c>
      <c r="N301" s="643"/>
      <c r="O301" s="644">
        <f t="shared" si="18"/>
        <v>0</v>
      </c>
      <c r="P301" s="648" t="s">
        <v>1013</v>
      </c>
      <c r="Q301" s="648" t="s">
        <v>1013</v>
      </c>
      <c r="R301" s="740"/>
      <c r="S301" s="783"/>
      <c r="T301" s="783"/>
      <c r="U301" s="733"/>
      <c r="V301" s="739"/>
      <c r="AN301" s="788"/>
      <c r="AO301" s="788"/>
      <c r="AP301" s="788"/>
    </row>
    <row r="302" spans="1:42" s="697" customFormat="1" ht="29.25" hidden="1" customHeight="1" outlineLevel="1">
      <c r="A302" s="622" t="s">
        <v>1411</v>
      </c>
      <c r="B302" s="623" t="s">
        <v>1412</v>
      </c>
      <c r="C302" s="621" t="s">
        <v>1377</v>
      </c>
      <c r="D302" s="621"/>
      <c r="E302" s="621" t="s">
        <v>1310</v>
      </c>
      <c r="F302" s="621" t="s">
        <v>363</v>
      </c>
      <c r="G302" s="621"/>
      <c r="H302" s="623" t="s">
        <v>1379</v>
      </c>
      <c r="I302" s="642">
        <v>7384.45</v>
      </c>
      <c r="J302" s="642" t="s">
        <v>1013</v>
      </c>
      <c r="K302" s="642" t="s">
        <v>1013</v>
      </c>
      <c r="L302" s="643"/>
      <c r="M302" s="644">
        <f t="shared" si="19"/>
        <v>0</v>
      </c>
      <c r="N302" s="648" t="s">
        <v>1013</v>
      </c>
      <c r="O302" s="648" t="s">
        <v>1013</v>
      </c>
      <c r="P302" s="648" t="s">
        <v>1013</v>
      </c>
      <c r="Q302" s="648" t="s">
        <v>1013</v>
      </c>
      <c r="R302" s="740"/>
      <c r="S302" s="783"/>
      <c r="T302" s="783"/>
      <c r="U302" s="733"/>
      <c r="V302" s="739"/>
      <c r="AN302" s="788"/>
      <c r="AO302" s="788"/>
      <c r="AP302" s="788"/>
    </row>
    <row r="303" spans="1:42" s="697" customFormat="1" ht="29.25" hidden="1" customHeight="1" outlineLevel="1">
      <c r="A303" s="622" t="s">
        <v>1413</v>
      </c>
      <c r="B303" s="623" t="s">
        <v>1414</v>
      </c>
      <c r="C303" s="621" t="s">
        <v>1382</v>
      </c>
      <c r="D303" s="621"/>
      <c r="E303" s="621" t="s">
        <v>1310</v>
      </c>
      <c r="F303" s="621" t="s">
        <v>363</v>
      </c>
      <c r="G303" s="621"/>
      <c r="H303" s="623" t="s">
        <v>1379</v>
      </c>
      <c r="I303" s="642">
        <v>8507</v>
      </c>
      <c r="J303" s="642">
        <v>13180.56</v>
      </c>
      <c r="K303" s="642" t="s">
        <v>1013</v>
      </c>
      <c r="L303" s="643"/>
      <c r="M303" s="644">
        <f t="shared" si="19"/>
        <v>0</v>
      </c>
      <c r="N303" s="643"/>
      <c r="O303" s="644">
        <f t="shared" ref="O303:O311" si="20">J303*N303</f>
        <v>0</v>
      </c>
      <c r="P303" s="648" t="s">
        <v>1013</v>
      </c>
      <c r="Q303" s="648" t="s">
        <v>1013</v>
      </c>
      <c r="R303" s="740"/>
      <c r="S303" s="783"/>
      <c r="T303" s="783"/>
      <c r="U303" s="733"/>
      <c r="V303" s="739"/>
      <c r="AN303" s="788"/>
      <c r="AO303" s="788"/>
      <c r="AP303" s="788"/>
    </row>
    <row r="304" spans="1:42" s="697" customFormat="1" ht="29.25" hidden="1" customHeight="1" outlineLevel="1">
      <c r="A304" s="622" t="s">
        <v>1415</v>
      </c>
      <c r="B304" s="623" t="s">
        <v>1416</v>
      </c>
      <c r="C304" s="621" t="s">
        <v>1394</v>
      </c>
      <c r="D304" s="621"/>
      <c r="E304" s="621" t="s">
        <v>1310</v>
      </c>
      <c r="F304" s="621" t="s">
        <v>363</v>
      </c>
      <c r="G304" s="621"/>
      <c r="H304" s="623" t="s">
        <v>1379</v>
      </c>
      <c r="I304" s="642">
        <v>31567.96</v>
      </c>
      <c r="J304" s="642">
        <v>16019.2</v>
      </c>
      <c r="K304" s="642" t="s">
        <v>1013</v>
      </c>
      <c r="L304" s="643"/>
      <c r="M304" s="644">
        <f t="shared" si="19"/>
        <v>0</v>
      </c>
      <c r="N304" s="643"/>
      <c r="O304" s="644">
        <f t="shared" si="20"/>
        <v>0</v>
      </c>
      <c r="P304" s="648" t="s">
        <v>1013</v>
      </c>
      <c r="Q304" s="648" t="s">
        <v>1013</v>
      </c>
      <c r="R304" s="740"/>
      <c r="S304" s="783"/>
      <c r="T304" s="783"/>
      <c r="U304" s="733"/>
      <c r="V304" s="739"/>
      <c r="AN304" s="788"/>
      <c r="AO304" s="788"/>
      <c r="AP304" s="788"/>
    </row>
    <row r="305" spans="1:42" s="697" customFormat="1" ht="29.25" hidden="1" customHeight="1" outlineLevel="1">
      <c r="A305" s="622" t="s">
        <v>1417</v>
      </c>
      <c r="B305" s="623" t="s">
        <v>1418</v>
      </c>
      <c r="C305" s="621" t="s">
        <v>1382</v>
      </c>
      <c r="D305" s="621"/>
      <c r="E305" s="621" t="s">
        <v>1397</v>
      </c>
      <c r="F305" s="621" t="s">
        <v>363</v>
      </c>
      <c r="G305" s="621"/>
      <c r="H305" s="623" t="s">
        <v>1379</v>
      </c>
      <c r="I305" s="642">
        <v>7900.87</v>
      </c>
      <c r="J305" s="642">
        <v>6428.14</v>
      </c>
      <c r="K305" s="642" t="s">
        <v>1013</v>
      </c>
      <c r="L305" s="643"/>
      <c r="M305" s="644">
        <f t="shared" si="19"/>
        <v>0</v>
      </c>
      <c r="N305" s="643"/>
      <c r="O305" s="644">
        <f t="shared" si="20"/>
        <v>0</v>
      </c>
      <c r="P305" s="648" t="s">
        <v>1013</v>
      </c>
      <c r="Q305" s="648" t="s">
        <v>1013</v>
      </c>
      <c r="R305" s="740"/>
      <c r="S305" s="783"/>
      <c r="T305" s="783"/>
      <c r="U305" s="733"/>
      <c r="V305" s="739"/>
      <c r="AN305" s="802">
        <v>160002400</v>
      </c>
      <c r="AO305" s="802">
        <v>100002400</v>
      </c>
      <c r="AP305" s="788"/>
    </row>
    <row r="306" spans="1:42" s="697" customFormat="1" ht="29.25" hidden="1" customHeight="1" outlineLevel="1">
      <c r="A306" s="622" t="s">
        <v>1419</v>
      </c>
      <c r="B306" s="623" t="s">
        <v>1420</v>
      </c>
      <c r="C306" s="621" t="s">
        <v>1394</v>
      </c>
      <c r="D306" s="621"/>
      <c r="E306" s="621" t="s">
        <v>1397</v>
      </c>
      <c r="F306" s="621" t="s">
        <v>363</v>
      </c>
      <c r="G306" s="621"/>
      <c r="H306" s="623" t="s">
        <v>1379</v>
      </c>
      <c r="I306" s="642">
        <v>26964.97</v>
      </c>
      <c r="J306" s="642">
        <v>17160.53</v>
      </c>
      <c r="K306" s="642">
        <v>26413.07</v>
      </c>
      <c r="L306" s="643"/>
      <c r="M306" s="644">
        <f t="shared" si="19"/>
        <v>0</v>
      </c>
      <c r="N306" s="643"/>
      <c r="O306" s="644">
        <f t="shared" si="20"/>
        <v>0</v>
      </c>
      <c r="P306" s="643"/>
      <c r="Q306" s="644">
        <f>K306*P306</f>
        <v>0</v>
      </c>
      <c r="R306" s="774"/>
      <c r="S306" s="783"/>
      <c r="T306" s="783"/>
      <c r="U306" s="733"/>
      <c r="V306" s="739"/>
      <c r="AN306" s="802">
        <v>560002400</v>
      </c>
      <c r="AO306" s="802">
        <v>500002400</v>
      </c>
      <c r="AP306" s="802">
        <v>520002400</v>
      </c>
    </row>
    <row r="307" spans="1:42" s="697" customFormat="1" ht="29.25" hidden="1" customHeight="1" outlineLevel="1">
      <c r="A307" s="622" t="s">
        <v>1421</v>
      </c>
      <c r="B307" s="623" t="s">
        <v>1422</v>
      </c>
      <c r="C307" s="621" t="s">
        <v>1382</v>
      </c>
      <c r="D307" s="621"/>
      <c r="E307" s="621" t="s">
        <v>1400</v>
      </c>
      <c r="F307" s="621" t="s">
        <v>363</v>
      </c>
      <c r="G307" s="621"/>
      <c r="H307" s="623" t="s">
        <v>1379</v>
      </c>
      <c r="I307" s="642">
        <v>6662.82</v>
      </c>
      <c r="J307" s="642">
        <v>5689.31</v>
      </c>
      <c r="K307" s="642" t="s">
        <v>1013</v>
      </c>
      <c r="L307" s="643"/>
      <c r="M307" s="644">
        <f t="shared" si="19"/>
        <v>0</v>
      </c>
      <c r="N307" s="643"/>
      <c r="O307" s="644">
        <f t="shared" si="20"/>
        <v>0</v>
      </c>
      <c r="P307" s="648" t="s">
        <v>1013</v>
      </c>
      <c r="Q307" s="648" t="s">
        <v>1013</v>
      </c>
      <c r="R307" s="740"/>
      <c r="S307" s="783"/>
      <c r="T307" s="783"/>
      <c r="U307" s="733"/>
      <c r="V307" s="739"/>
      <c r="AN307" s="802">
        <v>160002630</v>
      </c>
      <c r="AO307" s="802">
        <v>100002630</v>
      </c>
      <c r="AP307" s="788"/>
    </row>
    <row r="308" spans="1:42" s="697" customFormat="1" ht="29.25" hidden="1" customHeight="1" outlineLevel="1">
      <c r="A308" s="622" t="s">
        <v>1423</v>
      </c>
      <c r="B308" s="623" t="s">
        <v>1424</v>
      </c>
      <c r="C308" s="621" t="s">
        <v>1394</v>
      </c>
      <c r="D308" s="621"/>
      <c r="E308" s="621" t="s">
        <v>1400</v>
      </c>
      <c r="F308" s="621" t="s">
        <v>363</v>
      </c>
      <c r="G308" s="621"/>
      <c r="H308" s="623" t="s">
        <v>1379</v>
      </c>
      <c r="I308" s="642">
        <v>10397.26</v>
      </c>
      <c r="J308" s="642">
        <v>10889.99</v>
      </c>
      <c r="K308" s="642">
        <v>18884.05</v>
      </c>
      <c r="L308" s="643"/>
      <c r="M308" s="644">
        <f t="shared" si="19"/>
        <v>0</v>
      </c>
      <c r="N308" s="643"/>
      <c r="O308" s="644">
        <f t="shared" si="20"/>
        <v>0</v>
      </c>
      <c r="P308" s="643"/>
      <c r="Q308" s="644">
        <f>K308*P308</f>
        <v>0</v>
      </c>
      <c r="R308" s="774"/>
      <c r="S308" s="783"/>
      <c r="T308" s="783"/>
      <c r="U308" s="733"/>
      <c r="V308" s="739"/>
      <c r="AN308" s="802">
        <v>560002630</v>
      </c>
      <c r="AO308" s="802">
        <v>500002630</v>
      </c>
      <c r="AP308" s="802">
        <v>520002630</v>
      </c>
    </row>
    <row r="309" spans="1:42" s="697" customFormat="1" ht="29.25" hidden="1" customHeight="1" outlineLevel="1">
      <c r="A309" s="622" t="s">
        <v>1425</v>
      </c>
      <c r="B309" s="623" t="s">
        <v>1426</v>
      </c>
      <c r="C309" s="621" t="s">
        <v>1382</v>
      </c>
      <c r="D309" s="621"/>
      <c r="E309" s="621" t="s">
        <v>1403</v>
      </c>
      <c r="F309" s="621" t="s">
        <v>363</v>
      </c>
      <c r="G309" s="621"/>
      <c r="H309" s="623" t="s">
        <v>1379</v>
      </c>
      <c r="I309" s="642">
        <v>5542.27</v>
      </c>
      <c r="J309" s="642">
        <v>5280.83</v>
      </c>
      <c r="K309" s="642" t="s">
        <v>1013</v>
      </c>
      <c r="L309" s="643"/>
      <c r="M309" s="644">
        <f t="shared" si="19"/>
        <v>0</v>
      </c>
      <c r="N309" s="643"/>
      <c r="O309" s="644">
        <f t="shared" si="20"/>
        <v>0</v>
      </c>
      <c r="P309" s="648" t="s">
        <v>1013</v>
      </c>
      <c r="Q309" s="648" t="s">
        <v>1013</v>
      </c>
      <c r="R309" s="740"/>
      <c r="S309" s="783"/>
      <c r="T309" s="783"/>
      <c r="U309" s="733"/>
      <c r="V309" s="739"/>
      <c r="AN309" s="802">
        <v>1600021000</v>
      </c>
      <c r="AO309" s="802">
        <v>1000021000</v>
      </c>
      <c r="AP309" s="788"/>
    </row>
    <row r="310" spans="1:42" s="697" customFormat="1" ht="29.25" hidden="1" customHeight="1" outlineLevel="1">
      <c r="A310" s="622" t="s">
        <v>1427</v>
      </c>
      <c r="B310" s="623" t="s">
        <v>1428</v>
      </c>
      <c r="C310" s="621" t="s">
        <v>1394</v>
      </c>
      <c r="D310" s="621"/>
      <c r="E310" s="621" t="s">
        <v>1403</v>
      </c>
      <c r="F310" s="621" t="s">
        <v>363</v>
      </c>
      <c r="G310" s="621"/>
      <c r="H310" s="623" t="s">
        <v>1379</v>
      </c>
      <c r="I310" s="642">
        <v>8416.06</v>
      </c>
      <c r="J310" s="642">
        <v>7875.39</v>
      </c>
      <c r="K310" s="642">
        <v>9373.07</v>
      </c>
      <c r="L310" s="643"/>
      <c r="M310" s="644">
        <f t="shared" si="19"/>
        <v>0</v>
      </c>
      <c r="N310" s="643"/>
      <c r="O310" s="644">
        <f t="shared" si="20"/>
        <v>0</v>
      </c>
      <c r="P310" s="643"/>
      <c r="Q310" s="644">
        <f>K310*P310</f>
        <v>0</v>
      </c>
      <c r="R310" s="774"/>
      <c r="S310" s="783"/>
      <c r="T310" s="783"/>
      <c r="U310" s="733"/>
      <c r="V310" s="739"/>
      <c r="AN310" s="802">
        <v>5600021000</v>
      </c>
      <c r="AO310" s="802">
        <v>5000021000</v>
      </c>
      <c r="AP310" s="802">
        <v>5200021000</v>
      </c>
    </row>
    <row r="311" spans="1:42" s="697" customFormat="1" ht="29.25" hidden="1" customHeight="1" outlineLevel="1">
      <c r="A311" s="622" t="s">
        <v>1429</v>
      </c>
      <c r="B311" s="623" t="s">
        <v>1430</v>
      </c>
      <c r="C311" s="621" t="s">
        <v>1394</v>
      </c>
      <c r="D311" s="621"/>
      <c r="E311" s="621" t="s">
        <v>1408</v>
      </c>
      <c r="F311" s="621" t="s">
        <v>363</v>
      </c>
      <c r="G311" s="621"/>
      <c r="H311" s="623" t="s">
        <v>1379</v>
      </c>
      <c r="I311" s="642">
        <v>7690.48</v>
      </c>
      <c r="J311" s="642">
        <v>5635.55</v>
      </c>
      <c r="K311" s="642">
        <v>6914.69</v>
      </c>
      <c r="L311" s="643"/>
      <c r="M311" s="644">
        <f t="shared" si="19"/>
        <v>0</v>
      </c>
      <c r="N311" s="643"/>
      <c r="O311" s="644">
        <f t="shared" si="20"/>
        <v>0</v>
      </c>
      <c r="P311" s="643"/>
      <c r="Q311" s="644">
        <f>K311*P311</f>
        <v>0</v>
      </c>
      <c r="R311" s="774"/>
      <c r="S311" s="783"/>
      <c r="T311" s="783"/>
      <c r="U311" s="733"/>
      <c r="V311" s="739"/>
      <c r="AN311" s="802">
        <v>5600021250</v>
      </c>
      <c r="AO311" s="802">
        <v>5000021250</v>
      </c>
      <c r="AP311" s="802">
        <v>5200021250</v>
      </c>
    </row>
    <row r="312" spans="1:42" s="697" customFormat="1" ht="29.25" hidden="1" customHeight="1" outlineLevel="1">
      <c r="A312" s="622" t="s">
        <v>1431</v>
      </c>
      <c r="B312" s="623" t="s">
        <v>1432</v>
      </c>
      <c r="C312" s="621" t="s">
        <v>1433</v>
      </c>
      <c r="D312" s="621"/>
      <c r="E312" s="621" t="s">
        <v>1408</v>
      </c>
      <c r="F312" s="621" t="s">
        <v>363</v>
      </c>
      <c r="G312" s="621"/>
      <c r="H312" s="623" t="s">
        <v>1379</v>
      </c>
      <c r="I312" s="642">
        <v>3290.66</v>
      </c>
      <c r="J312" s="642" t="s">
        <v>1013</v>
      </c>
      <c r="K312" s="642" t="s">
        <v>1013</v>
      </c>
      <c r="L312" s="643"/>
      <c r="M312" s="644">
        <f t="shared" si="19"/>
        <v>0</v>
      </c>
      <c r="N312" s="642" t="s">
        <v>1013</v>
      </c>
      <c r="O312" s="642" t="s">
        <v>1013</v>
      </c>
      <c r="P312" s="642" t="s">
        <v>1013</v>
      </c>
      <c r="Q312" s="642" t="s">
        <v>1013</v>
      </c>
      <c r="R312" s="727"/>
      <c r="S312" s="783"/>
      <c r="T312" s="783"/>
      <c r="U312" s="733"/>
      <c r="V312" s="739"/>
      <c r="AN312" s="798">
        <v>6600021250</v>
      </c>
      <c r="AO312" s="788"/>
      <c r="AP312" s="788"/>
    </row>
    <row r="313" spans="1:42" s="697" customFormat="1" ht="29.25" hidden="1" customHeight="1" outlineLevel="1">
      <c r="A313" s="622" t="s">
        <v>1434</v>
      </c>
      <c r="B313" s="623" t="s">
        <v>1435</v>
      </c>
      <c r="C313" s="621" t="s">
        <v>1394</v>
      </c>
      <c r="D313" s="621"/>
      <c r="E313" s="621" t="s">
        <v>1436</v>
      </c>
      <c r="F313" s="621" t="s">
        <v>363</v>
      </c>
      <c r="G313" s="621"/>
      <c r="H313" s="623" t="s">
        <v>1379</v>
      </c>
      <c r="I313" s="642">
        <v>11855.53</v>
      </c>
      <c r="J313" s="642">
        <v>5521.96</v>
      </c>
      <c r="K313" s="642">
        <v>6223.91</v>
      </c>
      <c r="L313" s="643"/>
      <c r="M313" s="644">
        <f t="shared" si="19"/>
        <v>0</v>
      </c>
      <c r="N313" s="643"/>
      <c r="O313" s="644">
        <f>J313*N313</f>
        <v>0</v>
      </c>
      <c r="P313" s="643"/>
      <c r="Q313" s="644">
        <f>K313*P313</f>
        <v>0</v>
      </c>
      <c r="R313" s="774"/>
      <c r="S313" s="783"/>
      <c r="T313" s="783"/>
      <c r="U313" s="733"/>
      <c r="V313" s="739"/>
      <c r="AN313" s="802">
        <v>5600021600</v>
      </c>
      <c r="AO313" s="802">
        <v>5000021600</v>
      </c>
      <c r="AP313" s="802">
        <v>5200021600</v>
      </c>
    </row>
    <row r="314" spans="1:42" s="697" customFormat="1" ht="29.25" hidden="1" customHeight="1" outlineLevel="1">
      <c r="A314" s="622" t="s">
        <v>1437</v>
      </c>
      <c r="B314" s="623" t="s">
        <v>1438</v>
      </c>
      <c r="C314" s="621" t="s">
        <v>1382</v>
      </c>
      <c r="D314" s="621"/>
      <c r="E314" s="621" t="s">
        <v>1439</v>
      </c>
      <c r="F314" s="621" t="s">
        <v>363</v>
      </c>
      <c r="G314" s="621"/>
      <c r="H314" s="623" t="s">
        <v>1379</v>
      </c>
      <c r="I314" s="642" t="s">
        <v>1013</v>
      </c>
      <c r="J314" s="642">
        <v>3895.22</v>
      </c>
      <c r="K314" s="642" t="s">
        <v>1013</v>
      </c>
      <c r="L314" s="654" t="s">
        <v>1013</v>
      </c>
      <c r="M314" s="654" t="s">
        <v>1013</v>
      </c>
      <c r="N314" s="643"/>
      <c r="O314" s="644">
        <f>J314*N314</f>
        <v>0</v>
      </c>
      <c r="P314" s="654" t="s">
        <v>1013</v>
      </c>
      <c r="Q314" s="654" t="s">
        <v>1013</v>
      </c>
      <c r="R314" s="740"/>
      <c r="S314" s="785"/>
      <c r="T314" s="785"/>
      <c r="U314" s="733"/>
      <c r="V314" s="739"/>
      <c r="AN314" s="788"/>
      <c r="AO314" s="788"/>
      <c r="AP314" s="788"/>
    </row>
    <row r="315" spans="1:42" s="697" customFormat="1" ht="29.25" hidden="1" customHeight="1" outlineLevel="1">
      <c r="A315" s="622" t="s">
        <v>1440</v>
      </c>
      <c r="B315" s="623" t="s">
        <v>1441</v>
      </c>
      <c r="C315" s="621" t="s">
        <v>1394</v>
      </c>
      <c r="D315" s="621"/>
      <c r="E315" s="621" t="s">
        <v>1439</v>
      </c>
      <c r="F315" s="621" t="s">
        <v>363</v>
      </c>
      <c r="G315" s="621"/>
      <c r="H315" s="623" t="s">
        <v>1379</v>
      </c>
      <c r="I315" s="642" t="s">
        <v>1013</v>
      </c>
      <c r="J315" s="642">
        <v>6792.72</v>
      </c>
      <c r="K315" s="642">
        <v>7840.8</v>
      </c>
      <c r="L315" s="648" t="s">
        <v>1013</v>
      </c>
      <c r="M315" s="648" t="s">
        <v>1013</v>
      </c>
      <c r="N315" s="643"/>
      <c r="O315" s="644">
        <f>J315*N315</f>
        <v>0</v>
      </c>
      <c r="P315" s="643"/>
      <c r="Q315" s="644">
        <f>K315*P315</f>
        <v>0</v>
      </c>
      <c r="R315" s="774"/>
      <c r="S315" s="783"/>
      <c r="T315" s="783"/>
      <c r="U315" s="733"/>
      <c r="V315" s="739"/>
      <c r="AN315" s="802">
        <v>5600022000</v>
      </c>
      <c r="AO315" s="802">
        <v>5000022000</v>
      </c>
      <c r="AP315" s="802">
        <v>5200022000</v>
      </c>
    </row>
    <row r="316" spans="1:42" s="697" customFormat="1" ht="29.25" hidden="1" customHeight="1" outlineLevel="1">
      <c r="A316" s="622" t="s">
        <v>1442</v>
      </c>
      <c r="B316" s="623" t="s">
        <v>1443</v>
      </c>
      <c r="C316" s="621" t="s">
        <v>1394</v>
      </c>
      <c r="D316" s="621"/>
      <c r="E316" s="621" t="s">
        <v>1444</v>
      </c>
      <c r="F316" s="621" t="s">
        <v>363</v>
      </c>
      <c r="G316" s="621"/>
      <c r="H316" s="623" t="s">
        <v>1379</v>
      </c>
      <c r="I316" s="642">
        <v>6909.75</v>
      </c>
      <c r="J316" s="642">
        <v>7073.99</v>
      </c>
      <c r="K316" s="642">
        <v>6593.94</v>
      </c>
      <c r="L316" s="643"/>
      <c r="M316" s="644">
        <f>I316*L316</f>
        <v>0</v>
      </c>
      <c r="N316" s="643"/>
      <c r="O316" s="644">
        <f>J316*N316</f>
        <v>0</v>
      </c>
      <c r="P316" s="643"/>
      <c r="Q316" s="644">
        <f>K316*P316</f>
        <v>0</v>
      </c>
      <c r="R316" s="774"/>
      <c r="S316" s="783"/>
      <c r="T316" s="783"/>
      <c r="U316" s="733"/>
      <c r="V316" s="739"/>
      <c r="AN316" s="802">
        <v>5600022500</v>
      </c>
      <c r="AO316" s="802">
        <v>5000022500</v>
      </c>
      <c r="AP316" s="802">
        <v>5200022500</v>
      </c>
    </row>
    <row r="317" spans="1:42" s="697" customFormat="1" ht="18" customHeight="1" collapsed="1">
      <c r="A317" s="656"/>
      <c r="B317" s="729"/>
      <c r="C317" s="729"/>
      <c r="D317" s="729"/>
      <c r="E317" s="729"/>
      <c r="F317" s="729"/>
      <c r="G317" s="729"/>
      <c r="H317" s="729"/>
      <c r="I317" s="740"/>
      <c r="J317" s="727"/>
      <c r="K317" s="740"/>
      <c r="L317" s="664" t="s">
        <v>1445</v>
      </c>
      <c r="M317" s="662">
        <f>SUBTOTAL(109,M289:M316)</f>
        <v>0</v>
      </c>
      <c r="N317" s="664" t="s">
        <v>1445</v>
      </c>
      <c r="O317" s="662">
        <f>SUBTOTAL(109,O289:O316)</f>
        <v>0</v>
      </c>
      <c r="P317" s="664" t="s">
        <v>1445</v>
      </c>
      <c r="Q317" s="662">
        <f>SUBTOTAL(109,Q289:Q316)</f>
        <v>0</v>
      </c>
      <c r="R317" s="738"/>
      <c r="S317" s="783"/>
      <c r="T317" s="783"/>
      <c r="U317" s="767"/>
      <c r="V317" s="739"/>
      <c r="AN317" s="788"/>
      <c r="AO317" s="788"/>
      <c r="AP317" s="788"/>
    </row>
    <row r="318" spans="1:42" s="697" customFormat="1" ht="36" customHeight="1">
      <c r="A318" s="656"/>
      <c r="B318" s="729"/>
      <c r="C318" s="729"/>
      <c r="D318" s="729"/>
      <c r="E318" s="729"/>
      <c r="F318" s="729"/>
      <c r="G318" s="729"/>
      <c r="H318" s="729"/>
      <c r="I318" s="740"/>
      <c r="J318" s="727"/>
      <c r="K318" s="740"/>
      <c r="L318" s="664" t="s">
        <v>1446</v>
      </c>
      <c r="M318" s="662">
        <f>M317+O317+Q317</f>
        <v>0</v>
      </c>
      <c r="N318" s="674"/>
      <c r="O318" s="674"/>
      <c r="P318" s="674"/>
      <c r="Q318" s="675"/>
      <c r="R318" s="767"/>
      <c r="S318" s="783"/>
      <c r="T318" s="783"/>
      <c r="U318" s="767"/>
      <c r="V318" s="739"/>
      <c r="AN318" s="788"/>
      <c r="AO318" s="788"/>
      <c r="AP318" s="788"/>
    </row>
    <row r="319" spans="1:42" s="697" customFormat="1" ht="18" customHeight="1">
      <c r="A319" s="656"/>
      <c r="B319" s="729"/>
      <c r="C319" s="729"/>
      <c r="D319" s="729"/>
      <c r="E319" s="729"/>
      <c r="F319" s="729"/>
      <c r="G319" s="729"/>
      <c r="H319" s="729"/>
      <c r="I319" s="740"/>
      <c r="J319" s="727"/>
      <c r="K319" s="740"/>
      <c r="L319" s="670"/>
      <c r="M319" s="738"/>
      <c r="N319" s="674"/>
      <c r="O319" s="674"/>
      <c r="P319" s="674"/>
      <c r="Q319" s="675"/>
      <c r="R319" s="767"/>
      <c r="S319" s="783"/>
      <c r="T319" s="783"/>
      <c r="U319" s="767"/>
      <c r="V319" s="739"/>
      <c r="AN319" s="788"/>
      <c r="AO319" s="788"/>
      <c r="AP319" s="788"/>
    </row>
    <row r="320" spans="1:42" s="672" customFormat="1" ht="18" customHeight="1">
      <c r="A320" s="1010" t="s">
        <v>1447</v>
      </c>
      <c r="B320" s="1010"/>
      <c r="C320" s="1010"/>
      <c r="D320" s="1010"/>
      <c r="E320" s="1010"/>
      <c r="F320" s="1010"/>
      <c r="G320" s="1010"/>
      <c r="H320" s="1010"/>
      <c r="I320" s="1010"/>
      <c r="J320" s="1010"/>
      <c r="K320" s="1010"/>
      <c r="L320" s="1010"/>
      <c r="M320" s="1010"/>
      <c r="N320" s="1010"/>
      <c r="R320" s="681"/>
      <c r="S320" s="784"/>
      <c r="T320" s="783"/>
      <c r="U320" s="684"/>
      <c r="AN320" s="789"/>
      <c r="AO320" s="789"/>
      <c r="AP320" s="789"/>
    </row>
    <row r="321" spans="1:42" s="697" customFormat="1" ht="15" hidden="1" customHeight="1" outlineLevel="1">
      <c r="A321" s="1040" t="s">
        <v>1007</v>
      </c>
      <c r="B321" s="1040" t="s">
        <v>1008</v>
      </c>
      <c r="C321" s="1040" t="s">
        <v>1364</v>
      </c>
      <c r="D321" s="1040" t="s">
        <v>1013</v>
      </c>
      <c r="E321" s="1040" t="s">
        <v>1365</v>
      </c>
      <c r="F321" s="1040" t="s">
        <v>1366</v>
      </c>
      <c r="G321" s="1040" t="s">
        <v>1013</v>
      </c>
      <c r="H321" s="1050" t="s">
        <v>750</v>
      </c>
      <c r="I321" s="1011" t="s">
        <v>1014</v>
      </c>
      <c r="J321" s="1013"/>
      <c r="K321" s="1025" t="s">
        <v>1448</v>
      </c>
      <c r="L321" s="1049"/>
      <c r="M321" s="1025" t="s">
        <v>1370</v>
      </c>
      <c r="N321" s="1049"/>
      <c r="O321" s="741"/>
      <c r="S321" s="783"/>
      <c r="T321" s="783"/>
      <c r="U321" s="767"/>
      <c r="V321" s="739"/>
      <c r="AN321" s="788"/>
      <c r="AO321" s="788"/>
      <c r="AP321" s="788"/>
    </row>
    <row r="322" spans="1:42" s="697" customFormat="1" ht="135" hidden="1" customHeight="1" outlineLevel="1">
      <c r="A322" s="1041"/>
      <c r="B322" s="1056"/>
      <c r="C322" s="1041"/>
      <c r="D322" s="1041"/>
      <c r="E322" s="1041"/>
      <c r="F322" s="1041"/>
      <c r="G322" s="1041"/>
      <c r="H322" s="1050"/>
      <c r="I322" s="636" t="s">
        <v>1448</v>
      </c>
      <c r="J322" s="636" t="s">
        <v>1370</v>
      </c>
      <c r="K322" s="639" t="s">
        <v>1371</v>
      </c>
      <c r="L322" s="640" t="s">
        <v>1019</v>
      </c>
      <c r="M322" s="639" t="s">
        <v>1371</v>
      </c>
      <c r="N322" s="640" t="s">
        <v>1019</v>
      </c>
      <c r="O322" s="741"/>
      <c r="S322" s="783"/>
      <c r="T322" s="783"/>
      <c r="U322" s="695"/>
      <c r="V322" s="739"/>
      <c r="AN322" s="788"/>
      <c r="AO322" s="788"/>
      <c r="AP322" s="788"/>
    </row>
    <row r="323" spans="1:42" s="697" customFormat="1" ht="16.5" hidden="1" customHeight="1" outlineLevel="1">
      <c r="A323" s="658">
        <v>1</v>
      </c>
      <c r="B323" s="658">
        <v>2</v>
      </c>
      <c r="C323" s="658">
        <v>3</v>
      </c>
      <c r="D323" s="658">
        <v>4</v>
      </c>
      <c r="E323" s="658">
        <v>5</v>
      </c>
      <c r="F323" s="658">
        <v>6</v>
      </c>
      <c r="G323" s="658">
        <v>7</v>
      </c>
      <c r="H323" s="658">
        <v>8</v>
      </c>
      <c r="I323" s="658">
        <v>9</v>
      </c>
      <c r="J323" s="658">
        <v>10</v>
      </c>
      <c r="K323" s="658">
        <v>11</v>
      </c>
      <c r="L323" s="658">
        <v>12</v>
      </c>
      <c r="M323" s="658">
        <v>13</v>
      </c>
      <c r="N323" s="658">
        <v>14</v>
      </c>
      <c r="O323" s="741"/>
      <c r="S323" s="783"/>
      <c r="T323" s="783"/>
      <c r="U323" s="767"/>
      <c r="V323" s="739"/>
      <c r="AN323" s="794" t="s">
        <v>1449</v>
      </c>
      <c r="AO323" s="794" t="s">
        <v>1450</v>
      </c>
      <c r="AP323" s="788"/>
    </row>
    <row r="324" spans="1:42" ht="21" hidden="1" customHeight="1" outlineLevel="1">
      <c r="A324" s="742" t="s">
        <v>1451</v>
      </c>
      <c r="B324" s="703" t="s">
        <v>1452</v>
      </c>
      <c r="C324" s="621" t="s">
        <v>1453</v>
      </c>
      <c r="D324" s="621"/>
      <c r="E324" s="621" t="s">
        <v>1310</v>
      </c>
      <c r="F324" s="621" t="s">
        <v>363</v>
      </c>
      <c r="G324" s="621"/>
      <c r="H324" s="623" t="s">
        <v>1379</v>
      </c>
      <c r="I324" s="654">
        <v>45120.82</v>
      </c>
      <c r="J324" s="642" t="s">
        <v>1013</v>
      </c>
      <c r="K324" s="643"/>
      <c r="L324" s="644">
        <f>I324*K324</f>
        <v>0</v>
      </c>
      <c r="M324" s="648" t="s">
        <v>1013</v>
      </c>
      <c r="N324" s="648" t="s">
        <v>1013</v>
      </c>
      <c r="O324" s="741"/>
      <c r="S324" s="783"/>
      <c r="T324" s="783"/>
      <c r="U324" s="778"/>
      <c r="V324" s="705"/>
      <c r="AN324" s="806">
        <v>300002250</v>
      </c>
    </row>
    <row r="325" spans="1:42" ht="21" hidden="1" customHeight="1" outlineLevel="1">
      <c r="A325" s="742" t="s">
        <v>1454</v>
      </c>
      <c r="B325" s="703" t="s">
        <v>1455</v>
      </c>
      <c r="C325" s="621" t="s">
        <v>1453</v>
      </c>
      <c r="D325" s="621"/>
      <c r="E325" s="621" t="s">
        <v>1397</v>
      </c>
      <c r="F325" s="621" t="s">
        <v>363</v>
      </c>
      <c r="G325" s="621"/>
      <c r="H325" s="623" t="s">
        <v>1379</v>
      </c>
      <c r="I325" s="642">
        <v>30932.85</v>
      </c>
      <c r="J325" s="642" t="s">
        <v>1013</v>
      </c>
      <c r="K325" s="643"/>
      <c r="L325" s="644">
        <f>I325*K325</f>
        <v>0</v>
      </c>
      <c r="M325" s="648" t="s">
        <v>1013</v>
      </c>
      <c r="N325" s="648" t="s">
        <v>1013</v>
      </c>
      <c r="O325" s="741"/>
      <c r="S325" s="783"/>
      <c r="T325" s="783"/>
      <c r="U325" s="778"/>
      <c r="V325" s="705"/>
      <c r="AN325" s="806">
        <v>300002400</v>
      </c>
    </row>
    <row r="326" spans="1:42" ht="21" hidden="1" customHeight="1" outlineLevel="1">
      <c r="A326" s="742" t="s">
        <v>1456</v>
      </c>
      <c r="B326" s="703" t="s">
        <v>1457</v>
      </c>
      <c r="C326" s="621" t="s">
        <v>1453</v>
      </c>
      <c r="D326" s="621"/>
      <c r="E326" s="621" t="s">
        <v>1400</v>
      </c>
      <c r="F326" s="621" t="s">
        <v>363</v>
      </c>
      <c r="G326" s="621"/>
      <c r="H326" s="623" t="s">
        <v>1379</v>
      </c>
      <c r="I326" s="642">
        <v>5594.39</v>
      </c>
      <c r="J326" s="642" t="s">
        <v>1013</v>
      </c>
      <c r="K326" s="643"/>
      <c r="L326" s="644">
        <f>I326*K326</f>
        <v>0</v>
      </c>
      <c r="M326" s="648" t="s">
        <v>1013</v>
      </c>
      <c r="N326" s="648" t="s">
        <v>1013</v>
      </c>
      <c r="O326" s="741"/>
      <c r="S326" s="783"/>
      <c r="T326" s="783"/>
      <c r="U326" s="778"/>
      <c r="V326" s="705"/>
      <c r="AN326" s="806">
        <v>300002630</v>
      </c>
    </row>
    <row r="327" spans="1:42" ht="21" hidden="1" customHeight="1" outlineLevel="1">
      <c r="A327" s="742" t="s">
        <v>1458</v>
      </c>
      <c r="B327" s="703" t="s">
        <v>1459</v>
      </c>
      <c r="C327" s="621" t="s">
        <v>1453</v>
      </c>
      <c r="D327" s="621"/>
      <c r="E327" s="621" t="s">
        <v>1403</v>
      </c>
      <c r="F327" s="621" t="s">
        <v>363</v>
      </c>
      <c r="G327" s="621"/>
      <c r="H327" s="623" t="s">
        <v>1379</v>
      </c>
      <c r="I327" s="642">
        <v>15353.92</v>
      </c>
      <c r="J327" s="642" t="s">
        <v>1013</v>
      </c>
      <c r="K327" s="643"/>
      <c r="L327" s="644">
        <f>I327*K327</f>
        <v>0</v>
      </c>
      <c r="M327" s="648" t="s">
        <v>1013</v>
      </c>
      <c r="N327" s="648" t="s">
        <v>1013</v>
      </c>
      <c r="O327" s="741"/>
      <c r="S327" s="783"/>
      <c r="T327" s="783"/>
      <c r="U327" s="778"/>
      <c r="V327" s="705"/>
      <c r="AN327" s="806">
        <v>3000021000</v>
      </c>
    </row>
    <row r="328" spans="1:42" ht="21" hidden="1" customHeight="1" outlineLevel="1">
      <c r="A328" s="743" t="s">
        <v>1460</v>
      </c>
      <c r="B328" s="703" t="s">
        <v>1461</v>
      </c>
      <c r="C328" s="621" t="s">
        <v>1453</v>
      </c>
      <c r="D328" s="621"/>
      <c r="E328" s="621" t="s">
        <v>1436</v>
      </c>
      <c r="F328" s="621" t="s">
        <v>363</v>
      </c>
      <c r="G328" s="621"/>
      <c r="H328" s="623" t="s">
        <v>1379</v>
      </c>
      <c r="I328" s="642">
        <v>8304.57</v>
      </c>
      <c r="J328" s="642" t="s">
        <v>1013</v>
      </c>
      <c r="K328" s="643"/>
      <c r="L328" s="644">
        <f>I328*K328</f>
        <v>0</v>
      </c>
      <c r="M328" s="648" t="s">
        <v>1013</v>
      </c>
      <c r="N328" s="648" t="s">
        <v>1013</v>
      </c>
      <c r="O328" s="741"/>
      <c r="S328" s="783"/>
      <c r="T328" s="783"/>
      <c r="U328" s="778"/>
      <c r="V328" s="705"/>
      <c r="AN328" s="806">
        <v>3000021600</v>
      </c>
    </row>
    <row r="329" spans="1:42" ht="18" hidden="1" customHeight="1" outlineLevel="1">
      <c r="A329" s="656"/>
      <c r="B329" s="744"/>
      <c r="C329" s="744"/>
      <c r="D329" s="744"/>
      <c r="E329" s="744"/>
      <c r="F329" s="744"/>
      <c r="G329" s="744"/>
      <c r="H329" s="727"/>
      <c r="I329" s="727"/>
      <c r="J329" s="698"/>
      <c r="K329" s="664" t="s">
        <v>1462</v>
      </c>
      <c r="L329" s="662">
        <f>SUBTOTAL(109,L324:L328)</f>
        <v>0</v>
      </c>
      <c r="M329" s="664" t="s">
        <v>1462</v>
      </c>
      <c r="N329" s="662">
        <f>SUBTOTAL(109,N324:N328)</f>
        <v>0</v>
      </c>
      <c r="O329" s="741"/>
      <c r="S329" s="783"/>
      <c r="T329" s="783"/>
      <c r="V329" s="705"/>
    </row>
    <row r="330" spans="1:42" ht="39.75" customHeight="1" collapsed="1">
      <c r="A330" s="656"/>
      <c r="B330" s="744"/>
      <c r="C330" s="744"/>
      <c r="D330" s="744"/>
      <c r="E330" s="744"/>
      <c r="F330" s="744"/>
      <c r="G330" s="744"/>
      <c r="H330" s="727"/>
      <c r="I330" s="727"/>
      <c r="J330" s="698"/>
      <c r="K330" s="664" t="s">
        <v>1463</v>
      </c>
      <c r="L330" s="662">
        <f>L329+N329</f>
        <v>0</v>
      </c>
      <c r="M330" s="670"/>
      <c r="N330" s="738"/>
      <c r="O330" s="741"/>
      <c r="S330" s="783"/>
      <c r="T330" s="783"/>
      <c r="V330" s="705"/>
    </row>
    <row r="331" spans="1:42" ht="18" customHeight="1">
      <c r="A331" s="656"/>
      <c r="B331" s="744"/>
      <c r="C331" s="744"/>
      <c r="D331" s="744"/>
      <c r="E331" s="744"/>
      <c r="F331" s="744"/>
      <c r="G331" s="744"/>
      <c r="H331" s="727"/>
      <c r="I331" s="727"/>
      <c r="J331" s="698"/>
      <c r="K331" s="670"/>
      <c r="L331" s="738"/>
      <c r="M331" s="670"/>
      <c r="N331" s="738"/>
      <c r="O331" s="741"/>
      <c r="S331" s="783"/>
      <c r="T331" s="783"/>
      <c r="V331" s="705"/>
    </row>
    <row r="332" spans="1:42" s="675" customFormat="1" ht="26.25" customHeight="1">
      <c r="A332" s="1010" t="s">
        <v>1464</v>
      </c>
      <c r="B332" s="1010"/>
      <c r="C332" s="1010"/>
      <c r="D332" s="1010"/>
      <c r="E332" s="1010"/>
      <c r="F332" s="1010"/>
      <c r="G332" s="1010"/>
      <c r="H332" s="1010"/>
      <c r="I332" s="1010"/>
      <c r="J332" s="1010"/>
      <c r="K332" s="1010"/>
      <c r="L332" s="1010"/>
      <c r="M332" s="1010"/>
      <c r="N332" s="1010"/>
      <c r="O332" s="684"/>
      <c r="P332" s="684"/>
      <c r="Q332" s="684"/>
      <c r="R332" s="775"/>
      <c r="S332" s="786"/>
      <c r="T332" s="783"/>
      <c r="AN332" s="792"/>
      <c r="AO332" s="792"/>
      <c r="AP332" s="792"/>
    </row>
    <row r="333" spans="1:42" ht="32.25" hidden="1" customHeight="1" outlineLevel="1">
      <c r="A333" s="1040" t="s">
        <v>1007</v>
      </c>
      <c r="B333" s="1051" t="s">
        <v>1008</v>
      </c>
      <c r="C333" s="1040" t="s">
        <v>1364</v>
      </c>
      <c r="D333" s="1040" t="s">
        <v>1465</v>
      </c>
      <c r="E333" s="1040" t="s">
        <v>1013</v>
      </c>
      <c r="F333" s="1040" t="s">
        <v>1013</v>
      </c>
      <c r="G333" s="1040" t="s">
        <v>1013</v>
      </c>
      <c r="H333" s="1040" t="s">
        <v>750</v>
      </c>
      <c r="I333" s="1025" t="s">
        <v>1014</v>
      </c>
      <c r="J333" s="1025"/>
      <c r="K333" s="1025" t="s">
        <v>1017</v>
      </c>
      <c r="L333" s="1049"/>
      <c r="M333" s="1025" t="s">
        <v>1069</v>
      </c>
      <c r="N333" s="1049"/>
      <c r="O333" s="741"/>
      <c r="P333" s="741"/>
      <c r="Q333" s="741"/>
      <c r="R333" s="741"/>
      <c r="S333" s="783"/>
      <c r="T333" s="783"/>
      <c r="U333" s="777"/>
    </row>
    <row r="334" spans="1:42" ht="32.25" hidden="1" customHeight="1" outlineLevel="1">
      <c r="A334" s="1041"/>
      <c r="B334" s="1052"/>
      <c r="C334" s="1041"/>
      <c r="D334" s="1041"/>
      <c r="E334" s="1041"/>
      <c r="F334" s="1041"/>
      <c r="G334" s="1041"/>
      <c r="H334" s="1041"/>
      <c r="I334" s="635" t="s">
        <v>1017</v>
      </c>
      <c r="J334" s="635" t="s">
        <v>1069</v>
      </c>
      <c r="K334" s="639" t="s">
        <v>1018</v>
      </c>
      <c r="L334" s="640" t="s">
        <v>1019</v>
      </c>
      <c r="M334" s="639" t="s">
        <v>1018</v>
      </c>
      <c r="N334" s="640" t="s">
        <v>1019</v>
      </c>
      <c r="O334" s="741"/>
      <c r="P334" s="741"/>
      <c r="Q334" s="741"/>
      <c r="R334" s="741"/>
      <c r="S334" s="783"/>
      <c r="T334" s="783"/>
      <c r="U334" s="777"/>
    </row>
    <row r="335" spans="1:42" ht="15" hidden="1" customHeight="1" outlineLevel="1">
      <c r="A335" s="725">
        <v>1</v>
      </c>
      <c r="B335" s="628">
        <v>2</v>
      </c>
      <c r="C335" s="725">
        <v>3</v>
      </c>
      <c r="D335" s="628">
        <v>4</v>
      </c>
      <c r="E335" s="725">
        <v>5</v>
      </c>
      <c r="F335" s="628">
        <v>6</v>
      </c>
      <c r="G335" s="725">
        <v>7</v>
      </c>
      <c r="H335" s="628">
        <v>8</v>
      </c>
      <c r="I335" s="725">
        <v>9</v>
      </c>
      <c r="J335" s="628">
        <v>10</v>
      </c>
      <c r="K335" s="725">
        <v>11</v>
      </c>
      <c r="L335" s="628">
        <v>12</v>
      </c>
      <c r="M335" s="725">
        <v>13</v>
      </c>
      <c r="N335" s="628">
        <v>14</v>
      </c>
      <c r="O335" s="741"/>
      <c r="P335" s="741"/>
      <c r="Q335" s="741"/>
      <c r="R335" s="741"/>
      <c r="S335" s="783"/>
      <c r="T335" s="783"/>
      <c r="U335" s="745"/>
      <c r="AN335" s="794" t="s">
        <v>1020</v>
      </c>
      <c r="AO335" s="794" t="s">
        <v>1021</v>
      </c>
    </row>
    <row r="336" spans="1:42" ht="28.5" hidden="1" customHeight="1" outlineLevel="1">
      <c r="A336" s="743" t="s">
        <v>1466</v>
      </c>
      <c r="B336" s="703" t="s">
        <v>1467</v>
      </c>
      <c r="C336" s="621" t="s">
        <v>1468</v>
      </c>
      <c r="D336" s="621" t="s">
        <v>1469</v>
      </c>
      <c r="E336" s="621"/>
      <c r="F336" s="621"/>
      <c r="G336" s="621"/>
      <c r="H336" s="627" t="s">
        <v>1470</v>
      </c>
      <c r="I336" s="654">
        <v>29543.57</v>
      </c>
      <c r="J336" s="654" t="s">
        <v>1013</v>
      </c>
      <c r="K336" s="643"/>
      <c r="L336" s="644">
        <f>IF(K336&gt;0,I336*K336,0)</f>
        <v>0</v>
      </c>
      <c r="M336" s="648" t="s">
        <v>1013</v>
      </c>
      <c r="N336" s="648" t="s">
        <v>1013</v>
      </c>
      <c r="O336" s="741"/>
      <c r="P336" s="741"/>
      <c r="Q336" s="741"/>
      <c r="R336" s="741"/>
      <c r="S336" s="783"/>
      <c r="T336" s="783"/>
      <c r="U336" s="735"/>
      <c r="AN336" s="807">
        <v>700001</v>
      </c>
    </row>
    <row r="337" spans="1:42" ht="28.5" hidden="1" customHeight="1" outlineLevel="1">
      <c r="A337" s="743" t="s">
        <v>1471</v>
      </c>
      <c r="B337" s="703" t="s">
        <v>1472</v>
      </c>
      <c r="C337" s="621" t="s">
        <v>1473</v>
      </c>
      <c r="D337" s="621" t="s">
        <v>1469</v>
      </c>
      <c r="E337" s="621"/>
      <c r="F337" s="621"/>
      <c r="G337" s="621"/>
      <c r="H337" s="628" t="s">
        <v>1470</v>
      </c>
      <c r="I337" s="654">
        <v>40869.94</v>
      </c>
      <c r="J337" s="654" t="s">
        <v>1013</v>
      </c>
      <c r="K337" s="643"/>
      <c r="L337" s="644">
        <f>IF(K337&gt;0,I337*K337,0)</f>
        <v>0</v>
      </c>
      <c r="M337" s="648" t="s">
        <v>1013</v>
      </c>
      <c r="N337" s="648" t="s">
        <v>1013</v>
      </c>
      <c r="O337" s="741"/>
      <c r="P337" s="741"/>
      <c r="Q337" s="741"/>
      <c r="R337" s="741"/>
      <c r="S337" s="783"/>
      <c r="T337" s="783"/>
      <c r="U337" s="735"/>
      <c r="AN337" s="807">
        <v>700002</v>
      </c>
    </row>
    <row r="338" spans="1:42" ht="28.5" hidden="1" customHeight="1" outlineLevel="1">
      <c r="A338" s="743" t="s">
        <v>1474</v>
      </c>
      <c r="B338" s="703" t="s">
        <v>1475</v>
      </c>
      <c r="C338" s="621" t="s">
        <v>1473</v>
      </c>
      <c r="D338" s="621" t="s">
        <v>1476</v>
      </c>
      <c r="E338" s="621"/>
      <c r="F338" s="621"/>
      <c r="G338" s="621"/>
      <c r="H338" s="627" t="s">
        <v>1470</v>
      </c>
      <c r="I338" s="654">
        <v>48134.51</v>
      </c>
      <c r="J338" s="654" t="s">
        <v>1013</v>
      </c>
      <c r="K338" s="643"/>
      <c r="L338" s="644">
        <f>IF(K338&gt;0,I338*K338,0)</f>
        <v>0</v>
      </c>
      <c r="M338" s="648" t="s">
        <v>1013</v>
      </c>
      <c r="N338" s="648" t="s">
        <v>1013</v>
      </c>
      <c r="O338" s="741"/>
      <c r="P338" s="741"/>
      <c r="Q338" s="741"/>
      <c r="R338" s="741"/>
      <c r="S338" s="783"/>
      <c r="T338" s="783"/>
      <c r="U338" s="735"/>
      <c r="AN338" s="807">
        <v>700003</v>
      </c>
    </row>
    <row r="339" spans="1:42" ht="28.5" hidden="1" customHeight="1" outlineLevel="1">
      <c r="A339" s="743" t="s">
        <v>1477</v>
      </c>
      <c r="B339" s="703" t="s">
        <v>1478</v>
      </c>
      <c r="C339" s="621" t="s">
        <v>1473</v>
      </c>
      <c r="D339" s="621" t="s">
        <v>1479</v>
      </c>
      <c r="E339" s="621"/>
      <c r="F339" s="621"/>
      <c r="G339" s="621"/>
      <c r="H339" s="628" t="s">
        <v>1470</v>
      </c>
      <c r="I339" s="654" t="s">
        <v>1013</v>
      </c>
      <c r="J339" s="654">
        <v>499411.89</v>
      </c>
      <c r="K339" s="648" t="s">
        <v>1013</v>
      </c>
      <c r="L339" s="648" t="s">
        <v>1013</v>
      </c>
      <c r="M339" s="643"/>
      <c r="N339" s="644">
        <f>IF(M339&gt;0,J339*M339,0)</f>
        <v>0</v>
      </c>
      <c r="O339" s="741"/>
      <c r="P339" s="741"/>
      <c r="Q339" s="741"/>
      <c r="R339" s="741"/>
      <c r="S339" s="783"/>
      <c r="T339" s="783"/>
      <c r="U339" s="735"/>
      <c r="AO339" s="807">
        <v>700004</v>
      </c>
    </row>
    <row r="340" spans="1:42" ht="18" hidden="1" customHeight="1" outlineLevel="1">
      <c r="A340" s="746">
        <v>1</v>
      </c>
      <c r="K340" s="664" t="s">
        <v>1480</v>
      </c>
      <c r="L340" s="662">
        <f>SUBTOTAL(9,L336:L339)</f>
        <v>0</v>
      </c>
      <c r="M340" s="664" t="s">
        <v>1481</v>
      </c>
      <c r="N340" s="662">
        <f>SUBTOTAL(9,N336:N339)</f>
        <v>0</v>
      </c>
      <c r="O340" s="741"/>
      <c r="P340" s="741"/>
      <c r="Q340" s="741"/>
      <c r="R340" s="741"/>
      <c r="S340" s="783"/>
      <c r="T340" s="783"/>
      <c r="V340" s="705"/>
    </row>
    <row r="341" spans="1:42" ht="36" customHeight="1" collapsed="1">
      <c r="A341" s="746">
        <v>0</v>
      </c>
      <c r="K341" s="664" t="s">
        <v>1482</v>
      </c>
      <c r="L341" s="662">
        <f>L340+N340</f>
        <v>0</v>
      </c>
      <c r="M341" s="747"/>
      <c r="N341" s="747"/>
      <c r="S341" s="783"/>
      <c r="T341" s="783"/>
      <c r="V341" s="705"/>
    </row>
    <row r="342" spans="1:42" s="672" customFormat="1" ht="14.25" customHeight="1">
      <c r="R342" s="681"/>
      <c r="S342" s="783"/>
      <c r="T342" s="783"/>
      <c r="U342" s="684"/>
      <c r="V342" s="682"/>
      <c r="AN342" s="789"/>
      <c r="AO342" s="789"/>
      <c r="AP342" s="789"/>
    </row>
    <row r="343" spans="1:42" ht="36" customHeight="1">
      <c r="A343" s="748"/>
      <c r="K343" s="664" t="s">
        <v>1483</v>
      </c>
      <c r="L343" s="662">
        <f>L76+M249+L283+M318+L341+D53+L330</f>
        <v>3274514.3211999997</v>
      </c>
      <c r="M343" s="730"/>
      <c r="N343" s="747"/>
      <c r="S343" s="783"/>
      <c r="T343" s="783"/>
      <c r="V343" s="705"/>
    </row>
    <row r="344" spans="1:42" ht="36" customHeight="1">
      <c r="A344" s="748"/>
      <c r="K344" s="664" t="s">
        <v>1484</v>
      </c>
      <c r="L344" s="662">
        <f>ROUND(L343*122%,2)</f>
        <v>3994907.47</v>
      </c>
      <c r="M344" s="730"/>
      <c r="N344" s="747"/>
      <c r="S344" s="783"/>
      <c r="T344" s="783"/>
      <c r="V344" s="705"/>
    </row>
    <row r="345" spans="1:42" ht="15.75" customHeight="1">
      <c r="A345" s="746"/>
      <c r="D345" s="633"/>
      <c r="E345" s="701"/>
      <c r="F345" s="701"/>
      <c r="H345" s="749"/>
      <c r="I345" s="750"/>
      <c r="J345" s="751"/>
      <c r="O345" s="672"/>
      <c r="P345" s="672"/>
      <c r="Q345" s="672"/>
      <c r="R345" s="681"/>
      <c r="S345" s="780"/>
      <c r="T345" s="765"/>
    </row>
  </sheetData>
  <sheetProtection formatCells="0" formatColumns="0" formatRows="0" insertColumns="0" insertRows="0" insertHyperlinks="0" deleteColumns="0" deleteRows="0" sort="0" autoFilter="0" pivotTables="0"/>
  <mergeCells count="147">
    <mergeCell ref="H333:H334"/>
    <mergeCell ref="A320:N320"/>
    <mergeCell ref="A332:N332"/>
    <mergeCell ref="E321:E322"/>
    <mergeCell ref="F321:F322"/>
    <mergeCell ref="G321:G322"/>
    <mergeCell ref="I321:J321"/>
    <mergeCell ref="H321:H322"/>
    <mergeCell ref="K321:L321"/>
    <mergeCell ref="M321:N321"/>
    <mergeCell ref="A79:A80"/>
    <mergeCell ref="B79:B80"/>
    <mergeCell ref="H79:H80"/>
    <mergeCell ref="C79:C80"/>
    <mergeCell ref="M333:N333"/>
    <mergeCell ref="A321:A322"/>
    <mergeCell ref="B321:B322"/>
    <mergeCell ref="C321:C322"/>
    <mergeCell ref="D321:D322"/>
    <mergeCell ref="D79:D80"/>
    <mergeCell ref="E79:E80"/>
    <mergeCell ref="F79:F80"/>
    <mergeCell ref="K333:L333"/>
    <mergeCell ref="I286:K286"/>
    <mergeCell ref="I252:J252"/>
    <mergeCell ref="K252:L252"/>
    <mergeCell ref="G79:G80"/>
    <mergeCell ref="A2:Q2"/>
    <mergeCell ref="A3:Q3"/>
    <mergeCell ref="I333:J333"/>
    <mergeCell ref="B333:B334"/>
    <mergeCell ref="A333:A334"/>
    <mergeCell ref="C333:C334"/>
    <mergeCell ref="D333:D334"/>
    <mergeCell ref="E333:E334"/>
    <mergeCell ref="F333:F334"/>
    <mergeCell ref="G333:G334"/>
    <mergeCell ref="D286:D287"/>
    <mergeCell ref="E286:E287"/>
    <mergeCell ref="F286:F287"/>
    <mergeCell ref="G286:G287"/>
    <mergeCell ref="A286:A287"/>
    <mergeCell ref="P79:Q79"/>
    <mergeCell ref="I176:K176"/>
    <mergeCell ref="L176:M176"/>
    <mergeCell ref="N176:O176"/>
    <mergeCell ref="P176:Q176"/>
    <mergeCell ref="I79:K79"/>
    <mergeCell ref="L79:M79"/>
    <mergeCell ref="N79:O79"/>
    <mergeCell ref="H286:H287"/>
    <mergeCell ref="L286:M286"/>
    <mergeCell ref="A252:A253"/>
    <mergeCell ref="B252:B253"/>
    <mergeCell ref="B286:B287"/>
    <mergeCell ref="C286:C287"/>
    <mergeCell ref="D252:D253"/>
    <mergeCell ref="E252:E253"/>
    <mergeCell ref="F252:F253"/>
    <mergeCell ref="M252:N252"/>
    <mergeCell ref="G252:G253"/>
    <mergeCell ref="E56:E57"/>
    <mergeCell ref="F56:F57"/>
    <mergeCell ref="G56:G57"/>
    <mergeCell ref="P286:Q286"/>
    <mergeCell ref="N286:O286"/>
    <mergeCell ref="A285:Q285"/>
    <mergeCell ref="B176:B177"/>
    <mergeCell ref="A176:A177"/>
    <mergeCell ref="H176:H177"/>
    <mergeCell ref="C176:C177"/>
    <mergeCell ref="D176:D177"/>
    <mergeCell ref="E176:E177"/>
    <mergeCell ref="F176:F177"/>
    <mergeCell ref="G176:G177"/>
    <mergeCell ref="H252:H253"/>
    <mergeCell ref="C252:C253"/>
    <mergeCell ref="A56:A57"/>
    <mergeCell ref="A47:B47"/>
    <mergeCell ref="A38:F38"/>
    <mergeCell ref="A39:C39"/>
    <mergeCell ref="A40:C40"/>
    <mergeCell ref="A41:C41"/>
    <mergeCell ref="B56:B57"/>
    <mergeCell ref="A44:Q44"/>
    <mergeCell ref="A46:D46"/>
    <mergeCell ref="A55:N55"/>
    <mergeCell ref="H56:H57"/>
    <mergeCell ref="K56:L56"/>
    <mergeCell ref="M56:N56"/>
    <mergeCell ref="I56:J56"/>
    <mergeCell ref="C56:C57"/>
    <mergeCell ref="D56:D57"/>
    <mergeCell ref="A37:C37"/>
    <mergeCell ref="A26:C26"/>
    <mergeCell ref="D26:E26"/>
    <mergeCell ref="A28:C28"/>
    <mergeCell ref="A29:F29"/>
    <mergeCell ref="A30:C30"/>
    <mergeCell ref="A31:C31"/>
    <mergeCell ref="A32:C32"/>
    <mergeCell ref="A33:F33"/>
    <mergeCell ref="A34:C34"/>
    <mergeCell ref="A35:C35"/>
    <mergeCell ref="A36:C36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19:C19"/>
    <mergeCell ref="D19:E19"/>
    <mergeCell ref="A13:C13"/>
    <mergeCell ref="D13:E13"/>
    <mergeCell ref="A15:C15"/>
    <mergeCell ref="D15:E15"/>
    <mergeCell ref="A16:C16"/>
    <mergeCell ref="D16:E16"/>
    <mergeCell ref="A14:C14"/>
    <mergeCell ref="D14:E14"/>
    <mergeCell ref="A17:C17"/>
    <mergeCell ref="D17:E17"/>
    <mergeCell ref="A18:C18"/>
    <mergeCell ref="D18:E18"/>
    <mergeCell ref="A78:Q78"/>
    <mergeCell ref="A175:Q175"/>
    <mergeCell ref="A251:N251"/>
    <mergeCell ref="A6:C6"/>
    <mergeCell ref="D6:E6"/>
    <mergeCell ref="A9:C9"/>
    <mergeCell ref="D9:E9"/>
    <mergeCell ref="A10:C10"/>
    <mergeCell ref="D10:E10"/>
    <mergeCell ref="A11:C11"/>
    <mergeCell ref="A12:C12"/>
    <mergeCell ref="D12:E12"/>
    <mergeCell ref="A7:C7"/>
    <mergeCell ref="D7:E7"/>
    <mergeCell ref="A8:C8"/>
    <mergeCell ref="D8:E8"/>
  </mergeCells>
  <conditionalFormatting sqref="A317:A319">
    <cfRule type="duplicateValues" dxfId="3532" priority="1"/>
  </conditionalFormatting>
  <conditionalFormatting sqref="D16:E18">
    <cfRule type="expression" dxfId="3531" priority="2">
      <formula>$D$6&gt;150</formula>
    </cfRule>
  </conditionalFormatting>
  <conditionalFormatting sqref="D20:E25">
    <cfRule type="expression" dxfId="3530" priority="3">
      <formula>OR(AND($D$6&gt;0,$D$13&gt;$D$6),$D$6&gt;150,$D$13&gt;150,$D$7&lt;&gt;3)</formula>
    </cfRule>
  </conditionalFormatting>
  <conditionalFormatting sqref="D21:E21">
    <cfRule type="expression" dxfId="3529" priority="4">
      <formula>$D$17="ЮЛ/ИП"</formula>
    </cfRule>
  </conditionalFormatting>
  <conditionalFormatting sqref="D19:E19">
    <cfRule type="expression" dxfId="3528" priority="5">
      <formula>$D$6&gt;150</formula>
    </cfRule>
  </conditionalFormatting>
  <conditionalFormatting sqref="D15:E15">
    <cfRule type="expression" dxfId="3527" priority="6">
      <formula>OR($D$6=0,$D$13=$D$6,$D$6&gt;150,$D$13&gt;150)</formula>
    </cfRule>
  </conditionalFormatting>
  <conditionalFormatting sqref="D16:E17">
    <cfRule type="expression" dxfId="3526" priority="7">
      <formula>OR(AND($D$6&gt;0,$D$13&gt;$D$6),$D$6&gt;150,$D$13&gt;150,$D$7&lt;&gt;3)</formula>
    </cfRule>
  </conditionalFormatting>
  <conditionalFormatting sqref="F13">
    <cfRule type="cellIs" dxfId="3525" priority="8" operator="equal">
      <formula>"Ошибка"</formula>
    </cfRule>
  </conditionalFormatting>
  <conditionalFormatting sqref="D26:E26">
    <cfRule type="cellIs" dxfId="3524" priority="9" operator="equal">
      <formula>"да"</formula>
    </cfRule>
    <cfRule type="cellIs" dxfId="3523" priority="10" operator="equal">
      <formula>"нет"</formula>
    </cfRule>
    <cfRule type="expression" dxfId="3522" priority="11">
      <formula>$D$6&gt;150</formula>
    </cfRule>
  </conditionalFormatting>
  <conditionalFormatting sqref="G59:G69">
    <cfRule type="expression" dxfId="3521" priority="12">
      <formula>SEARCH("дерев",$C59)</formula>
    </cfRule>
    <cfRule type="expression" dxfId="3520" priority="13">
      <formula>SEARCH("ж/б",$C59)</formula>
    </cfRule>
    <cfRule type="expression" dxfId="3519" priority="14">
      <formula>SEARCH("металл",$C59)</formula>
    </cfRule>
    <cfRule type="expression" dxfId="3518" priority="15">
      <formula>SEARCH("многожил",$C59)</formula>
    </cfRule>
    <cfRule type="expression" dxfId="3517" priority="16">
      <formula>SEARCH("одножил",$C59)</formula>
    </cfRule>
    <cfRule type="expression" dxfId="3516" priority="17">
      <formula>SEARCH("КРН",$C59)</formula>
    </cfRule>
    <cfRule type="expression" dxfId="3515" priority="18">
      <formula>SEARCH("РП",$C59)</formula>
    </cfRule>
    <cfRule type="expression" dxfId="3514" priority="19">
      <formula>SEARCH("ЛР",$C59)</formula>
    </cfRule>
    <cfRule type="expression" dxfId="3513" priority="20">
      <formula>SEARCH("реклоузер",$C59)</formula>
    </cfRule>
    <cfRule type="expression" dxfId="3512" priority="21">
      <formula>SEARCH("встроенная",$C59)</formula>
    </cfRule>
    <cfRule type="expression" dxfId="3511" priority="22">
      <formula>SEARCH("блочная",$C59)</formula>
    </cfRule>
    <cfRule type="expression" dxfId="3510" priority="23">
      <formula>SEARCH("шкаф",$C59)</formula>
    </cfRule>
    <cfRule type="expression" dxfId="3509" priority="24">
      <formula>SEARCH("столб",$C59)</formula>
    </cfRule>
    <cfRule type="expression" dxfId="3508" priority="25">
      <formula>SEARCH("закрытая",$C59)</formula>
    </cfRule>
    <cfRule type="expression" dxfId="3507" priority="26">
      <formula>AND(ISNUMBER(SEARCH("3 ф.",$C59)),ISNUMBER(SEARCH("полукос",$D59)))</formula>
    </cfRule>
    <cfRule type="expression" dxfId="3506" priority="27">
      <formula>AND(ISNUMBER(SEARCH("3 ф.",$C59)),ISNUMBER(SEARCH("косвен",$D59)))</formula>
    </cfRule>
    <cfRule type="expression" dxfId="3505" priority="28">
      <formula>AND(ISNUMBER(SEARCH("3 ф.",$C59)),ISNUMBER(SEARCH("прямой",$D59)))</formula>
    </cfRule>
    <cfRule type="expression" dxfId="3504" priority="29">
      <formula>AND(ISNUMBER(SEARCH("1 ф.",$C59)),ISNUMBER(SEARCH("прямой",$D59)))</formula>
    </cfRule>
  </conditionalFormatting>
  <conditionalFormatting sqref="G71">
    <cfRule type="expression" dxfId="3503" priority="30">
      <formula>SEARCH("дерев",$C59)</formula>
    </cfRule>
    <cfRule type="expression" dxfId="3502" priority="31">
      <formula>SEARCH("ж/б",$C59)</formula>
    </cfRule>
    <cfRule type="expression" dxfId="3501" priority="32">
      <formula>SEARCH("металл",$C59)</formula>
    </cfRule>
    <cfRule type="expression" dxfId="3500" priority="33">
      <formula>SEARCH("многожил",$C59)</formula>
    </cfRule>
    <cfRule type="expression" dxfId="3499" priority="34">
      <formula>SEARCH("одножил",$C59)</formula>
    </cfRule>
    <cfRule type="expression" dxfId="3498" priority="35">
      <formula>SEARCH("КРН",$C59)</formula>
    </cfRule>
    <cfRule type="expression" dxfId="3497" priority="36">
      <formula>SEARCH("РП",$C59)</formula>
    </cfRule>
    <cfRule type="expression" dxfId="3496" priority="37">
      <formula>SEARCH("ЛР",$C59)</formula>
    </cfRule>
    <cfRule type="expression" dxfId="3495" priority="38">
      <formula>SEARCH("реклоузер",$C59)</formula>
    </cfRule>
    <cfRule type="expression" dxfId="3494" priority="39">
      <formula>SEARCH("встроенная",$C59)</formula>
    </cfRule>
    <cfRule type="expression" dxfId="3493" priority="40">
      <formula>SEARCH("блочная",$C59)</formula>
    </cfRule>
    <cfRule type="expression" dxfId="3492" priority="41">
      <formula>SEARCH("шкаф",$C59)</formula>
    </cfRule>
    <cfRule type="expression" dxfId="3491" priority="42">
      <formula>SEARCH("столб",$C59)</formula>
    </cfRule>
    <cfRule type="expression" dxfId="3490" priority="43">
      <formula>SEARCH("закрытая",$C59)</formula>
    </cfRule>
    <cfRule type="expression" dxfId="3489" priority="44">
      <formula>AND(ISNUMBER(SEARCH("3 ф.",$C59)),ISNUMBER(SEARCH("полукос",$D59)))</formula>
    </cfRule>
    <cfRule type="expression" dxfId="3488" priority="45">
      <formula>AND(ISNUMBER(SEARCH("3 ф.",$C59)),ISNUMBER(SEARCH("косвен",$D59)))</formula>
    </cfRule>
    <cfRule type="expression" dxfId="3487" priority="46">
      <formula>AND(ISNUMBER(SEARCH("3 ф.",$C59)),ISNUMBER(SEARCH("прямой",$D59)))</formula>
    </cfRule>
    <cfRule type="expression" dxfId="3486" priority="47">
      <formula>AND(ISNUMBER(SEARCH("1 ф.",$C59)),ISNUMBER(SEARCH("прямой",$D59)))</formula>
    </cfRule>
  </conditionalFormatting>
  <conditionalFormatting sqref="G73:G74">
    <cfRule type="expression" dxfId="3485" priority="48">
      <formula>SEARCH("дерев",$C59)</formula>
    </cfRule>
    <cfRule type="expression" dxfId="3484" priority="49">
      <formula>SEARCH("ж/б",$C59)</formula>
    </cfRule>
    <cfRule type="expression" dxfId="3483" priority="50">
      <formula>SEARCH("металл",$C59)</formula>
    </cfRule>
    <cfRule type="expression" dxfId="3482" priority="51">
      <formula>SEARCH("многожил",$C59)</formula>
    </cfRule>
    <cfRule type="expression" dxfId="3481" priority="52">
      <formula>SEARCH("одножил",$C59)</formula>
    </cfRule>
    <cfRule type="expression" dxfId="3480" priority="53">
      <formula>SEARCH("КРН",$C59)</formula>
    </cfRule>
    <cfRule type="expression" dxfId="3479" priority="54">
      <formula>SEARCH("РП",$C59)</formula>
    </cfRule>
    <cfRule type="expression" dxfId="3478" priority="55">
      <formula>SEARCH("ЛР",$C59)</formula>
    </cfRule>
    <cfRule type="expression" dxfId="3477" priority="56">
      <formula>SEARCH("реклоузер",$C59)</formula>
    </cfRule>
    <cfRule type="expression" dxfId="3476" priority="57">
      <formula>SEARCH("встроенная",$C59)</formula>
    </cfRule>
    <cfRule type="expression" dxfId="3475" priority="58">
      <formula>SEARCH("блочная",$C59)</formula>
    </cfRule>
    <cfRule type="expression" dxfId="3474" priority="59">
      <formula>SEARCH("шкаф",$C59)</formula>
    </cfRule>
    <cfRule type="expression" dxfId="3473" priority="60">
      <formula>SEARCH("столб",$C59)</formula>
    </cfRule>
    <cfRule type="expression" dxfId="3472" priority="61">
      <formula>SEARCH("закрытая",$C59)</formula>
    </cfRule>
    <cfRule type="expression" dxfId="3471" priority="62">
      <formula>AND(ISNUMBER(SEARCH("3 ф.",$C59)),ISNUMBER(SEARCH("полукос",$D59)))</formula>
    </cfRule>
    <cfRule type="expression" dxfId="3470" priority="63">
      <formula>AND(ISNUMBER(SEARCH("3 ф.",$C59)),ISNUMBER(SEARCH("косвен",$D59)))</formula>
    </cfRule>
    <cfRule type="expression" dxfId="3469" priority="64">
      <formula>AND(ISNUMBER(SEARCH("3 ф.",$C59)),ISNUMBER(SEARCH("прямой",$D59)))</formula>
    </cfRule>
    <cfRule type="expression" dxfId="3468" priority="65">
      <formula>AND(ISNUMBER(SEARCH("1 ф.",$C59)),ISNUMBER(SEARCH("прямой",$D59)))</formula>
    </cfRule>
  </conditionalFormatting>
  <conditionalFormatting sqref="D59">
    <cfRule type="containsText" dxfId="3467" priority="66" operator="containsText" text="бумага">
      <formula>NOT(ISERROR(SEARCH("бумага",D59)))</formula>
    </cfRule>
    <cfRule type="containsText" dxfId="3466" priority="67" operator="containsText" text="Пластик">
      <formula>NOT(ISERROR(SEARCH("Пластик",D59)))</formula>
    </cfRule>
    <cfRule type="containsText" dxfId="3465" priority="68" operator="containsText" text="сталеалюм">
      <formula>NOT(ISERROR(SEARCH("сталеалюм",D59)))</formula>
    </cfRule>
    <cfRule type="containsText" dxfId="3464" priority="69" operator="containsText" text="алюм">
      <formula>NOT(ISERROR(SEARCH("алюм",D59)))</formula>
    </cfRule>
  </conditionalFormatting>
  <conditionalFormatting sqref="D59:F59">
    <cfRule type="expression" dxfId="3463" priority="70">
      <formula>SEARCH("дерев",$C59)</formula>
    </cfRule>
    <cfRule type="expression" dxfId="3462" priority="71">
      <formula>SEARCH("ж/б",$C59)</formula>
    </cfRule>
    <cfRule type="expression" dxfId="3461" priority="72">
      <formula>SEARCH("металл",$C59)</formula>
    </cfRule>
    <cfRule type="expression" dxfId="3460" priority="73">
      <formula>SEARCH("многожил",$C59)</formula>
    </cfRule>
    <cfRule type="expression" dxfId="3459" priority="74">
      <formula>SEARCH("одножил",$C59)</formula>
    </cfRule>
    <cfRule type="expression" dxfId="3458" priority="75">
      <formula>SEARCH("КРН",$C59)</formula>
    </cfRule>
    <cfRule type="expression" dxfId="3457" priority="76">
      <formula>SEARCH("РП",$C59)</formula>
    </cfRule>
    <cfRule type="expression" dxfId="3456" priority="77">
      <formula>SEARCH("ЛР",$C59)</formula>
    </cfRule>
    <cfRule type="expression" dxfId="3455" priority="78">
      <formula>SEARCH("реклоузер",$C59)</formula>
    </cfRule>
    <cfRule type="expression" dxfId="3454" priority="79">
      <formula>SEARCH("встроенная",$C59)</formula>
    </cfRule>
    <cfRule type="expression" dxfId="3453" priority="80">
      <formula>SEARCH("блочная",$C59)</formula>
    </cfRule>
    <cfRule type="expression" dxfId="3452" priority="81">
      <formula>SEARCH("шкаф",$C59)</formula>
    </cfRule>
    <cfRule type="expression" dxfId="3451" priority="82">
      <formula>SEARCH("столб",$C59)</formula>
    </cfRule>
    <cfRule type="expression" dxfId="3450" priority="83">
      <formula>SEARCH("закрытая",$C59)</formula>
    </cfRule>
    <cfRule type="expression" dxfId="3449" priority="84">
      <formula>AND(ISNUMBER(SEARCH("3 ф.",$C59)),ISNUMBER(SEARCH("полукос",$D59)))</formula>
    </cfRule>
    <cfRule type="expression" dxfId="3448" priority="85">
      <formula>AND(ISNUMBER(SEARCH("3 ф.",$C59)),ISNUMBER(SEARCH("косвен",$D59)))</formula>
    </cfRule>
    <cfRule type="expression" dxfId="3447" priority="86">
      <formula>AND(ISNUMBER(SEARCH("3 ф.",$C59)),ISNUMBER(SEARCH("прямой",$D59)))</formula>
    </cfRule>
    <cfRule type="expression" dxfId="3446" priority="87">
      <formula>AND(ISNUMBER(SEARCH("1 ф.",$C59)),ISNUMBER(SEARCH("прямой",$D59)))</formula>
    </cfRule>
  </conditionalFormatting>
  <conditionalFormatting sqref="D60:D69">
    <cfRule type="containsText" dxfId="3445" priority="88" operator="containsText" text="бумага">
      <formula>NOT(ISERROR(SEARCH("бумага",D60)))</formula>
    </cfRule>
    <cfRule type="containsText" dxfId="3444" priority="89" operator="containsText" text="Пластик">
      <formula>NOT(ISERROR(SEARCH("Пластик",D60)))</formula>
    </cfRule>
    <cfRule type="containsText" dxfId="3443" priority="90" operator="containsText" text="сталеалюм">
      <formula>NOT(ISERROR(SEARCH("сталеалюм",D60)))</formula>
    </cfRule>
    <cfRule type="containsText" dxfId="3442" priority="91" operator="containsText" text="алюм">
      <formula>NOT(ISERROR(SEARCH("алюм",D60)))</formula>
    </cfRule>
  </conditionalFormatting>
  <conditionalFormatting sqref="D71">
    <cfRule type="containsText" dxfId="3441" priority="92" operator="containsText" text="бумага">
      <formula>NOT(ISERROR(SEARCH("бумага",D60)))</formula>
    </cfRule>
    <cfRule type="containsText" dxfId="3440" priority="93" operator="containsText" text="Пластик">
      <formula>NOT(ISERROR(SEARCH("Пластик",D60)))</formula>
    </cfRule>
    <cfRule type="containsText" dxfId="3439" priority="94" operator="containsText" text="сталеалюм">
      <formula>NOT(ISERROR(SEARCH("сталеалюм",D60)))</formula>
    </cfRule>
    <cfRule type="containsText" dxfId="3438" priority="95" operator="containsText" text="алюм">
      <formula>NOT(ISERROR(SEARCH("алюм",D60)))</formula>
    </cfRule>
  </conditionalFormatting>
  <conditionalFormatting sqref="D73:D74">
    <cfRule type="containsText" dxfId="3437" priority="96" operator="containsText" text="бумага">
      <formula>NOT(ISERROR(SEARCH("бумага",D60)))</formula>
    </cfRule>
    <cfRule type="containsText" dxfId="3436" priority="97" operator="containsText" text="Пластик">
      <formula>NOT(ISERROR(SEARCH("Пластик",D60)))</formula>
    </cfRule>
    <cfRule type="containsText" dxfId="3435" priority="98" operator="containsText" text="сталеалюм">
      <formula>NOT(ISERROR(SEARCH("сталеалюм",D60)))</formula>
    </cfRule>
    <cfRule type="containsText" dxfId="3434" priority="99" operator="containsText" text="алюм">
      <formula>NOT(ISERROR(SEARCH("алюм",D60)))</formula>
    </cfRule>
  </conditionalFormatting>
  <conditionalFormatting sqref="C60:F69">
    <cfRule type="expression" dxfId="3433" priority="100">
      <formula>SEARCH("дерев",$C60)</formula>
    </cfRule>
    <cfRule type="expression" dxfId="3432" priority="101">
      <formula>SEARCH("ж/б",$C60)</formula>
    </cfRule>
    <cfRule type="expression" dxfId="3431" priority="102">
      <formula>SEARCH("металл",$C60)</formula>
    </cfRule>
    <cfRule type="expression" dxfId="3430" priority="103">
      <formula>SEARCH("многожил",$C60)</formula>
    </cfRule>
    <cfRule type="expression" dxfId="3429" priority="104">
      <formula>SEARCH("одножил",$C60)</formula>
    </cfRule>
    <cfRule type="expression" dxfId="3428" priority="105">
      <formula>SEARCH("КРН",$C60)</formula>
    </cfRule>
    <cfRule type="expression" dxfId="3427" priority="106">
      <formula>SEARCH("РП",$C60)</formula>
    </cfRule>
    <cfRule type="expression" dxfId="3426" priority="107">
      <formula>SEARCH("ЛР",$C60)</formula>
    </cfRule>
    <cfRule type="expression" dxfId="3425" priority="108">
      <formula>SEARCH("реклоузер",$C60)</formula>
    </cfRule>
    <cfRule type="expression" dxfId="3424" priority="109">
      <formula>SEARCH("встроенная",$C60)</formula>
    </cfRule>
    <cfRule type="expression" dxfId="3423" priority="110">
      <formula>SEARCH("блочная",$C60)</formula>
    </cfRule>
    <cfRule type="expression" dxfId="3422" priority="111">
      <formula>SEARCH("шкаф",$C60)</formula>
    </cfRule>
    <cfRule type="expression" dxfId="3421" priority="112">
      <formula>SEARCH("столб",$C60)</formula>
    </cfRule>
    <cfRule type="expression" dxfId="3420" priority="113">
      <formula>SEARCH("закрытая",$C60)</formula>
    </cfRule>
    <cfRule type="expression" dxfId="3419" priority="114">
      <formula>AND(ISNUMBER(SEARCH("3 ф.",$C60)),ISNUMBER(SEARCH("полукос",$D60)))</formula>
    </cfRule>
    <cfRule type="expression" dxfId="3418" priority="115">
      <formula>AND(ISNUMBER(SEARCH("3 ф.",$C60)),ISNUMBER(SEARCH("косвен",$D60)))</formula>
    </cfRule>
    <cfRule type="expression" dxfId="3417" priority="116">
      <formula>AND(ISNUMBER(SEARCH("3 ф.",$C60)),ISNUMBER(SEARCH("прямой",$D60)))</formula>
    </cfRule>
    <cfRule type="expression" dxfId="3416" priority="117">
      <formula>AND(ISNUMBER(SEARCH("1 ф.",$C60)),ISNUMBER(SEARCH("прямой",$D60)))</formula>
    </cfRule>
  </conditionalFormatting>
  <conditionalFormatting sqref="C71:F71">
    <cfRule type="expression" dxfId="3415" priority="118">
      <formula>SEARCH("дерев",$C60)</formula>
    </cfRule>
    <cfRule type="expression" dxfId="3414" priority="119">
      <formula>SEARCH("ж/б",$C60)</formula>
    </cfRule>
    <cfRule type="expression" dxfId="3413" priority="120">
      <formula>SEARCH("металл",$C60)</formula>
    </cfRule>
    <cfRule type="expression" dxfId="3412" priority="121">
      <formula>SEARCH("многожил",$C60)</formula>
    </cfRule>
    <cfRule type="expression" dxfId="3411" priority="122">
      <formula>SEARCH("одножил",$C60)</formula>
    </cfRule>
    <cfRule type="expression" dxfId="3410" priority="123">
      <formula>SEARCH("КРН",$C60)</formula>
    </cfRule>
    <cfRule type="expression" dxfId="3409" priority="124">
      <formula>SEARCH("РП",$C60)</formula>
    </cfRule>
    <cfRule type="expression" dxfId="3408" priority="125">
      <formula>SEARCH("ЛР",$C60)</formula>
    </cfRule>
    <cfRule type="expression" dxfId="3407" priority="126">
      <formula>SEARCH("реклоузер",$C60)</formula>
    </cfRule>
    <cfRule type="expression" dxfId="3406" priority="127">
      <formula>SEARCH("встроенная",$C60)</formula>
    </cfRule>
    <cfRule type="expression" dxfId="3405" priority="128">
      <formula>SEARCH("блочная",$C60)</formula>
    </cfRule>
    <cfRule type="expression" dxfId="3404" priority="129">
      <formula>SEARCH("шкаф",$C60)</formula>
    </cfRule>
    <cfRule type="expression" dxfId="3403" priority="130">
      <formula>SEARCH("столб",$C60)</formula>
    </cfRule>
    <cfRule type="expression" dxfId="3402" priority="131">
      <formula>SEARCH("закрытая",$C60)</formula>
    </cfRule>
    <cfRule type="expression" dxfId="3401" priority="132">
      <formula>AND(ISNUMBER(SEARCH("3 ф.",$C60)),ISNUMBER(SEARCH("полукос",$D60)))</formula>
    </cfRule>
    <cfRule type="expression" dxfId="3400" priority="133">
      <formula>AND(ISNUMBER(SEARCH("3 ф.",$C60)),ISNUMBER(SEARCH("косвен",$D60)))</formula>
    </cfRule>
    <cfRule type="expression" dxfId="3399" priority="134">
      <formula>AND(ISNUMBER(SEARCH("3 ф.",$C60)),ISNUMBER(SEARCH("прямой",$D60)))</formula>
    </cfRule>
    <cfRule type="expression" dxfId="3398" priority="135">
      <formula>AND(ISNUMBER(SEARCH("1 ф.",$C60)),ISNUMBER(SEARCH("прямой",$D60)))</formula>
    </cfRule>
  </conditionalFormatting>
  <conditionalFormatting sqref="C73:F74">
    <cfRule type="expression" dxfId="3397" priority="136">
      <formula>SEARCH("дерев",$C60)</formula>
    </cfRule>
    <cfRule type="expression" dxfId="3396" priority="137">
      <formula>SEARCH("ж/б",$C60)</formula>
    </cfRule>
    <cfRule type="expression" dxfId="3395" priority="138">
      <formula>SEARCH("металл",$C60)</formula>
    </cfRule>
    <cfRule type="expression" dxfId="3394" priority="139">
      <formula>SEARCH("многожил",$C60)</formula>
    </cfRule>
    <cfRule type="expression" dxfId="3393" priority="140">
      <formula>SEARCH("одножил",$C60)</formula>
    </cfRule>
    <cfRule type="expression" dxfId="3392" priority="141">
      <formula>SEARCH("КРН",$C60)</formula>
    </cfRule>
    <cfRule type="expression" dxfId="3391" priority="142">
      <formula>SEARCH("РП",$C60)</formula>
    </cfRule>
    <cfRule type="expression" dxfId="3390" priority="143">
      <formula>SEARCH("ЛР",$C60)</formula>
    </cfRule>
    <cfRule type="expression" dxfId="3389" priority="144">
      <formula>SEARCH("реклоузер",$C60)</formula>
    </cfRule>
    <cfRule type="expression" dxfId="3388" priority="145">
      <formula>SEARCH("встроенная",$C60)</formula>
    </cfRule>
    <cfRule type="expression" dxfId="3387" priority="146">
      <formula>SEARCH("блочная",$C60)</formula>
    </cfRule>
    <cfRule type="expression" dxfId="3386" priority="147">
      <formula>SEARCH("шкаф",$C60)</formula>
    </cfRule>
    <cfRule type="expression" dxfId="3385" priority="148">
      <formula>SEARCH("столб",$C60)</formula>
    </cfRule>
    <cfRule type="expression" dxfId="3384" priority="149">
      <formula>SEARCH("закрытая",$C60)</formula>
    </cfRule>
    <cfRule type="expression" dxfId="3383" priority="150">
      <formula>AND(ISNUMBER(SEARCH("3 ф.",$C60)),ISNUMBER(SEARCH("полукос",$D60)))</formula>
    </cfRule>
    <cfRule type="expression" dxfId="3382" priority="151">
      <formula>AND(ISNUMBER(SEARCH("3 ф.",$C60)),ISNUMBER(SEARCH("косвен",$D60)))</formula>
    </cfRule>
    <cfRule type="expression" dxfId="3381" priority="152">
      <formula>AND(ISNUMBER(SEARCH("3 ф.",$C60)),ISNUMBER(SEARCH("прямой",$D60)))</formula>
    </cfRule>
    <cfRule type="expression" dxfId="3380" priority="153">
      <formula>AND(ISNUMBER(SEARCH("1 ф.",$C60)),ISNUMBER(SEARCH("прямой",$D60)))</formula>
    </cfRule>
  </conditionalFormatting>
  <conditionalFormatting sqref="G82">
    <cfRule type="expression" dxfId="3379" priority="154">
      <formula>SEARCH("дерев",$C82)</formula>
    </cfRule>
    <cfRule type="expression" dxfId="3378" priority="155">
      <formula>SEARCH("ж/б",$C82)</formula>
    </cfRule>
    <cfRule type="expression" dxfId="3377" priority="156">
      <formula>SEARCH("металл",$C82)</formula>
    </cfRule>
    <cfRule type="expression" dxfId="3376" priority="157">
      <formula>SEARCH("многожил",$C82)</formula>
    </cfRule>
    <cfRule type="expression" dxfId="3375" priority="158">
      <formula>SEARCH("одножил",$C82)</formula>
    </cfRule>
    <cfRule type="expression" dxfId="3374" priority="159">
      <formula>SEARCH("КРН",$C82)</formula>
    </cfRule>
    <cfRule type="expression" dxfId="3373" priority="160">
      <formula>SEARCH("РП",$C82)</formula>
    </cfRule>
    <cfRule type="expression" dxfId="3372" priority="161">
      <formula>SEARCH("ЛР",$C82)</formula>
    </cfRule>
    <cfRule type="expression" dxfId="3371" priority="162">
      <formula>SEARCH("реклоузер",$C82)</formula>
    </cfRule>
    <cfRule type="expression" dxfId="3370" priority="163">
      <formula>SEARCH("встроенная",$C82)</formula>
    </cfRule>
    <cfRule type="expression" dxfId="3369" priority="164">
      <formula>SEARCH("блочная",$C82)</formula>
    </cfRule>
    <cfRule type="expression" dxfId="3368" priority="165">
      <formula>SEARCH("шкаф",$C82)</formula>
    </cfRule>
    <cfRule type="expression" dxfId="3367" priority="166">
      <formula>SEARCH("столб",$C82)</formula>
    </cfRule>
    <cfRule type="expression" dxfId="3366" priority="167">
      <formula>SEARCH("закрытая",$C82)</formula>
    </cfRule>
    <cfRule type="expression" dxfId="3365" priority="168">
      <formula>AND(ISNUMBER(SEARCH("3 ф.",$C82)),ISNUMBER(SEARCH("полукос",$D82)))</formula>
    </cfRule>
    <cfRule type="expression" dxfId="3364" priority="169">
      <formula>AND(ISNUMBER(SEARCH("3 ф.",$C82)),ISNUMBER(SEARCH("косвен",$D82)))</formula>
    </cfRule>
    <cfRule type="expression" dxfId="3363" priority="170">
      <formula>AND(ISNUMBER(SEARCH("3 ф.",$C82)),ISNUMBER(SEARCH("прямой",$D82)))</formula>
    </cfRule>
    <cfRule type="expression" dxfId="3362" priority="171">
      <formula>AND(ISNUMBER(SEARCH("1 ф.",$C82)),ISNUMBER(SEARCH("прямой",$D82)))</formula>
    </cfRule>
  </conditionalFormatting>
  <conditionalFormatting sqref="G84">
    <cfRule type="expression" dxfId="3361" priority="172">
      <formula>SEARCH("дерев",$C82)</formula>
    </cfRule>
    <cfRule type="expression" dxfId="3360" priority="173">
      <formula>SEARCH("ж/б",$C82)</formula>
    </cfRule>
    <cfRule type="expression" dxfId="3359" priority="174">
      <formula>SEARCH("металл",$C82)</formula>
    </cfRule>
    <cfRule type="expression" dxfId="3358" priority="175">
      <formula>SEARCH("многожил",$C82)</formula>
    </cfRule>
    <cfRule type="expression" dxfId="3357" priority="176">
      <formula>SEARCH("одножил",$C82)</formula>
    </cfRule>
    <cfRule type="expression" dxfId="3356" priority="177">
      <formula>SEARCH("КРН",$C82)</formula>
    </cfRule>
    <cfRule type="expression" dxfId="3355" priority="178">
      <formula>SEARCH("РП",$C82)</formula>
    </cfRule>
    <cfRule type="expression" dxfId="3354" priority="179">
      <formula>SEARCH("ЛР",$C82)</formula>
    </cfRule>
    <cfRule type="expression" dxfId="3353" priority="180">
      <formula>SEARCH("реклоузер",$C82)</formula>
    </cfRule>
    <cfRule type="expression" dxfId="3352" priority="181">
      <formula>SEARCH("встроенная",$C82)</formula>
    </cfRule>
    <cfRule type="expression" dxfId="3351" priority="182">
      <formula>SEARCH("блочная",$C82)</formula>
    </cfRule>
    <cfRule type="expression" dxfId="3350" priority="183">
      <formula>SEARCH("шкаф",$C82)</formula>
    </cfRule>
    <cfRule type="expression" dxfId="3349" priority="184">
      <formula>SEARCH("столб",$C82)</formula>
    </cfRule>
    <cfRule type="expression" dxfId="3348" priority="185">
      <formula>SEARCH("закрытая",$C82)</formula>
    </cfRule>
    <cfRule type="expression" dxfId="3347" priority="186">
      <formula>AND(ISNUMBER(SEARCH("3 ф.",$C82)),ISNUMBER(SEARCH("полукос",$D82)))</formula>
    </cfRule>
    <cfRule type="expression" dxfId="3346" priority="187">
      <formula>AND(ISNUMBER(SEARCH("3 ф.",$C82)),ISNUMBER(SEARCH("косвен",$D82)))</formula>
    </cfRule>
    <cfRule type="expression" dxfId="3345" priority="188">
      <formula>AND(ISNUMBER(SEARCH("3 ф.",$C82)),ISNUMBER(SEARCH("прямой",$D82)))</formula>
    </cfRule>
    <cfRule type="expression" dxfId="3344" priority="189">
      <formula>AND(ISNUMBER(SEARCH("1 ф.",$C82)),ISNUMBER(SEARCH("прямой",$D82)))</formula>
    </cfRule>
  </conditionalFormatting>
  <conditionalFormatting sqref="G86:G87">
    <cfRule type="expression" dxfId="3343" priority="190">
      <formula>SEARCH("дерев",$C82)</formula>
    </cfRule>
    <cfRule type="expression" dxfId="3342" priority="191">
      <formula>SEARCH("ж/б",$C82)</formula>
    </cfRule>
    <cfRule type="expression" dxfId="3341" priority="192">
      <formula>SEARCH("металл",$C82)</formula>
    </cfRule>
    <cfRule type="expression" dxfId="3340" priority="193">
      <formula>SEARCH("многожил",$C82)</formula>
    </cfRule>
    <cfRule type="expression" dxfId="3339" priority="194">
      <formula>SEARCH("одножил",$C82)</formula>
    </cfRule>
    <cfRule type="expression" dxfId="3338" priority="195">
      <formula>SEARCH("КРН",$C82)</formula>
    </cfRule>
    <cfRule type="expression" dxfId="3337" priority="196">
      <formula>SEARCH("РП",$C82)</formula>
    </cfRule>
    <cfRule type="expression" dxfId="3336" priority="197">
      <formula>SEARCH("ЛР",$C82)</formula>
    </cfRule>
    <cfRule type="expression" dxfId="3335" priority="198">
      <formula>SEARCH("реклоузер",$C82)</formula>
    </cfRule>
    <cfRule type="expression" dxfId="3334" priority="199">
      <formula>SEARCH("встроенная",$C82)</formula>
    </cfRule>
    <cfRule type="expression" dxfId="3333" priority="200">
      <formula>SEARCH("блочная",$C82)</formula>
    </cfRule>
    <cfRule type="expression" dxfId="3332" priority="201">
      <formula>SEARCH("шкаф",$C82)</formula>
    </cfRule>
    <cfRule type="expression" dxfId="3331" priority="202">
      <formula>SEARCH("столб",$C82)</formula>
    </cfRule>
    <cfRule type="expression" dxfId="3330" priority="203">
      <formula>SEARCH("закрытая",$C82)</formula>
    </cfRule>
    <cfRule type="expression" dxfId="3329" priority="204">
      <formula>AND(ISNUMBER(SEARCH("3 ф.",$C82)),ISNUMBER(SEARCH("полукос",$D82)))</formula>
    </cfRule>
    <cfRule type="expression" dxfId="3328" priority="205">
      <formula>AND(ISNUMBER(SEARCH("3 ф.",$C82)),ISNUMBER(SEARCH("косвен",$D82)))</formula>
    </cfRule>
    <cfRule type="expression" dxfId="3327" priority="206">
      <formula>AND(ISNUMBER(SEARCH("3 ф.",$C82)),ISNUMBER(SEARCH("прямой",$D82)))</formula>
    </cfRule>
    <cfRule type="expression" dxfId="3326" priority="207">
      <formula>AND(ISNUMBER(SEARCH("1 ф.",$C82)),ISNUMBER(SEARCH("прямой",$D82)))</formula>
    </cfRule>
  </conditionalFormatting>
  <conditionalFormatting sqref="G90">
    <cfRule type="expression" dxfId="3325" priority="208">
      <formula>SEARCH("дерев",$C82)</formula>
    </cfRule>
    <cfRule type="expression" dxfId="3324" priority="209">
      <formula>SEARCH("ж/б",$C82)</formula>
    </cfRule>
    <cfRule type="expression" dxfId="3323" priority="210">
      <formula>SEARCH("металл",$C82)</formula>
    </cfRule>
    <cfRule type="expression" dxfId="3322" priority="211">
      <formula>SEARCH("многожил",$C82)</formula>
    </cfRule>
    <cfRule type="expression" dxfId="3321" priority="212">
      <formula>SEARCH("одножил",$C82)</formula>
    </cfRule>
    <cfRule type="expression" dxfId="3320" priority="213">
      <formula>SEARCH("КРН",$C82)</formula>
    </cfRule>
    <cfRule type="expression" dxfId="3319" priority="214">
      <formula>SEARCH("РП",$C82)</formula>
    </cfRule>
    <cfRule type="expression" dxfId="3318" priority="215">
      <formula>SEARCH("ЛР",$C82)</formula>
    </cfRule>
    <cfRule type="expression" dxfId="3317" priority="216">
      <formula>SEARCH("реклоузер",$C82)</formula>
    </cfRule>
    <cfRule type="expression" dxfId="3316" priority="217">
      <formula>SEARCH("встроенная",$C82)</formula>
    </cfRule>
    <cfRule type="expression" dxfId="3315" priority="218">
      <formula>SEARCH("блочная",$C82)</formula>
    </cfRule>
    <cfRule type="expression" dxfId="3314" priority="219">
      <formula>SEARCH("шкаф",$C82)</formula>
    </cfRule>
    <cfRule type="expression" dxfId="3313" priority="220">
      <formula>SEARCH("столб",$C82)</formula>
    </cfRule>
    <cfRule type="expression" dxfId="3312" priority="221">
      <formula>SEARCH("закрытая",$C82)</formula>
    </cfRule>
    <cfRule type="expression" dxfId="3311" priority="222">
      <formula>AND(ISNUMBER(SEARCH("3 ф.",$C82)),ISNUMBER(SEARCH("полукос",$D82)))</formula>
    </cfRule>
    <cfRule type="expression" dxfId="3310" priority="223">
      <formula>AND(ISNUMBER(SEARCH("3 ф.",$C82)),ISNUMBER(SEARCH("косвен",$D82)))</formula>
    </cfRule>
    <cfRule type="expression" dxfId="3309" priority="224">
      <formula>AND(ISNUMBER(SEARCH("3 ф.",$C82)),ISNUMBER(SEARCH("прямой",$D82)))</formula>
    </cfRule>
    <cfRule type="expression" dxfId="3308" priority="225">
      <formula>AND(ISNUMBER(SEARCH("1 ф.",$C82)),ISNUMBER(SEARCH("прямой",$D82)))</formula>
    </cfRule>
  </conditionalFormatting>
  <conditionalFormatting sqref="G93">
    <cfRule type="expression" dxfId="3307" priority="226">
      <formula>SEARCH("дерев",$C82)</formula>
    </cfRule>
    <cfRule type="expression" dxfId="3306" priority="227">
      <formula>SEARCH("ж/б",$C82)</formula>
    </cfRule>
    <cfRule type="expression" dxfId="3305" priority="228">
      <formula>SEARCH("металл",$C82)</formula>
    </cfRule>
    <cfRule type="expression" dxfId="3304" priority="229">
      <formula>SEARCH("многожил",$C82)</formula>
    </cfRule>
    <cfRule type="expression" dxfId="3303" priority="230">
      <formula>SEARCH("одножил",$C82)</formula>
    </cfRule>
    <cfRule type="expression" dxfId="3302" priority="231">
      <formula>SEARCH("КРН",$C82)</formula>
    </cfRule>
    <cfRule type="expression" dxfId="3301" priority="232">
      <formula>SEARCH("РП",$C82)</formula>
    </cfRule>
    <cfRule type="expression" dxfId="3300" priority="233">
      <formula>SEARCH("ЛР",$C82)</formula>
    </cfRule>
    <cfRule type="expression" dxfId="3299" priority="234">
      <formula>SEARCH("реклоузер",$C82)</formula>
    </cfRule>
    <cfRule type="expression" dxfId="3298" priority="235">
      <formula>SEARCH("встроенная",$C82)</formula>
    </cfRule>
    <cfRule type="expression" dxfId="3297" priority="236">
      <formula>SEARCH("блочная",$C82)</formula>
    </cfRule>
    <cfRule type="expression" dxfId="3296" priority="237">
      <formula>SEARCH("шкаф",$C82)</formula>
    </cfRule>
    <cfRule type="expression" dxfId="3295" priority="238">
      <formula>SEARCH("столб",$C82)</formula>
    </cfRule>
    <cfRule type="expression" dxfId="3294" priority="239">
      <formula>SEARCH("закрытая",$C82)</formula>
    </cfRule>
    <cfRule type="expression" dxfId="3293" priority="240">
      <formula>AND(ISNUMBER(SEARCH("3 ф.",$C82)),ISNUMBER(SEARCH("полукос",$D82)))</formula>
    </cfRule>
    <cfRule type="expression" dxfId="3292" priority="241">
      <formula>AND(ISNUMBER(SEARCH("3 ф.",$C82)),ISNUMBER(SEARCH("косвен",$D82)))</formula>
    </cfRule>
    <cfRule type="expression" dxfId="3291" priority="242">
      <formula>AND(ISNUMBER(SEARCH("3 ф.",$C82)),ISNUMBER(SEARCH("прямой",$D82)))</formula>
    </cfRule>
    <cfRule type="expression" dxfId="3290" priority="243">
      <formula>AND(ISNUMBER(SEARCH("1 ф.",$C82)),ISNUMBER(SEARCH("прямой",$D82)))</formula>
    </cfRule>
  </conditionalFormatting>
  <conditionalFormatting sqref="G96:G110">
    <cfRule type="expression" dxfId="3289" priority="244">
      <formula>SEARCH("дерев",$C82)</formula>
    </cfRule>
    <cfRule type="expression" dxfId="3288" priority="245">
      <formula>SEARCH("ж/б",$C82)</formula>
    </cfRule>
    <cfRule type="expression" dxfId="3287" priority="246">
      <formula>SEARCH("металл",$C82)</formula>
    </cfRule>
    <cfRule type="expression" dxfId="3286" priority="247">
      <formula>SEARCH("многожил",$C82)</formula>
    </cfRule>
    <cfRule type="expression" dxfId="3285" priority="248">
      <formula>SEARCH("одножил",$C82)</formula>
    </cfRule>
    <cfRule type="expression" dxfId="3284" priority="249">
      <formula>SEARCH("КРН",$C82)</formula>
    </cfRule>
    <cfRule type="expression" dxfId="3283" priority="250">
      <formula>SEARCH("РП",$C82)</formula>
    </cfRule>
    <cfRule type="expression" dxfId="3282" priority="251">
      <formula>SEARCH("ЛР",$C82)</formula>
    </cfRule>
    <cfRule type="expression" dxfId="3281" priority="252">
      <formula>SEARCH("реклоузер",$C82)</formula>
    </cfRule>
    <cfRule type="expression" dxfId="3280" priority="253">
      <formula>SEARCH("встроенная",$C82)</formula>
    </cfRule>
    <cfRule type="expression" dxfId="3279" priority="254">
      <formula>SEARCH("блочная",$C82)</formula>
    </cfRule>
    <cfRule type="expression" dxfId="3278" priority="255">
      <formula>SEARCH("шкаф",$C82)</formula>
    </cfRule>
    <cfRule type="expression" dxfId="3277" priority="256">
      <formula>SEARCH("столб",$C82)</formula>
    </cfRule>
    <cfRule type="expression" dxfId="3276" priority="257">
      <formula>SEARCH("закрытая",$C82)</formula>
    </cfRule>
    <cfRule type="expression" dxfId="3275" priority="258">
      <formula>AND(ISNUMBER(SEARCH("3 ф.",$C82)),ISNUMBER(SEARCH("полукос",$D82)))</formula>
    </cfRule>
    <cfRule type="expression" dxfId="3274" priority="259">
      <formula>AND(ISNUMBER(SEARCH("3 ф.",$C82)),ISNUMBER(SEARCH("косвен",$D82)))</formula>
    </cfRule>
    <cfRule type="expression" dxfId="3273" priority="260">
      <formula>AND(ISNUMBER(SEARCH("3 ф.",$C82)),ISNUMBER(SEARCH("прямой",$D82)))</formula>
    </cfRule>
    <cfRule type="expression" dxfId="3272" priority="261">
      <formula>AND(ISNUMBER(SEARCH("1 ф.",$C82)),ISNUMBER(SEARCH("прямой",$D82)))</formula>
    </cfRule>
  </conditionalFormatting>
  <conditionalFormatting sqref="G112">
    <cfRule type="expression" dxfId="3271" priority="262">
      <formula>SEARCH("дерев",$C82)</formula>
    </cfRule>
    <cfRule type="expression" dxfId="3270" priority="263">
      <formula>SEARCH("ж/б",$C82)</formula>
    </cfRule>
    <cfRule type="expression" dxfId="3269" priority="264">
      <formula>SEARCH("металл",$C82)</formula>
    </cfRule>
    <cfRule type="expression" dxfId="3268" priority="265">
      <formula>SEARCH("многожил",$C82)</formula>
    </cfRule>
    <cfRule type="expression" dxfId="3267" priority="266">
      <formula>SEARCH("одножил",$C82)</formula>
    </cfRule>
    <cfRule type="expression" dxfId="3266" priority="267">
      <formula>SEARCH("КРН",$C82)</formula>
    </cfRule>
    <cfRule type="expression" dxfId="3265" priority="268">
      <formula>SEARCH("РП",$C82)</formula>
    </cfRule>
    <cfRule type="expression" dxfId="3264" priority="269">
      <formula>SEARCH("ЛР",$C82)</formula>
    </cfRule>
    <cfRule type="expression" dxfId="3263" priority="270">
      <formula>SEARCH("реклоузер",$C82)</formula>
    </cfRule>
    <cfRule type="expression" dxfId="3262" priority="271">
      <formula>SEARCH("встроенная",$C82)</formula>
    </cfRule>
    <cfRule type="expression" dxfId="3261" priority="272">
      <formula>SEARCH("блочная",$C82)</formula>
    </cfRule>
    <cfRule type="expression" dxfId="3260" priority="273">
      <formula>SEARCH("шкаф",$C82)</formula>
    </cfRule>
    <cfRule type="expression" dxfId="3259" priority="274">
      <formula>SEARCH("столб",$C82)</formula>
    </cfRule>
    <cfRule type="expression" dxfId="3258" priority="275">
      <formula>SEARCH("закрытая",$C82)</formula>
    </cfRule>
    <cfRule type="expression" dxfId="3257" priority="276">
      <formula>AND(ISNUMBER(SEARCH("3 ф.",$C82)),ISNUMBER(SEARCH("полукос",$D82)))</formula>
    </cfRule>
    <cfRule type="expression" dxfId="3256" priority="277">
      <formula>AND(ISNUMBER(SEARCH("3 ф.",$C82)),ISNUMBER(SEARCH("косвен",$D82)))</formula>
    </cfRule>
    <cfRule type="expression" dxfId="3255" priority="278">
      <formula>AND(ISNUMBER(SEARCH("3 ф.",$C82)),ISNUMBER(SEARCH("прямой",$D82)))</formula>
    </cfRule>
    <cfRule type="expression" dxfId="3254" priority="279">
      <formula>AND(ISNUMBER(SEARCH("1 ф.",$C82)),ISNUMBER(SEARCH("прямой",$D82)))</formula>
    </cfRule>
  </conditionalFormatting>
  <conditionalFormatting sqref="G114">
    <cfRule type="expression" dxfId="3253" priority="280">
      <formula>SEARCH("дерев",$C82)</formula>
    </cfRule>
    <cfRule type="expression" dxfId="3252" priority="281">
      <formula>SEARCH("ж/б",$C82)</formula>
    </cfRule>
    <cfRule type="expression" dxfId="3251" priority="282">
      <formula>SEARCH("металл",$C82)</formula>
    </cfRule>
    <cfRule type="expression" dxfId="3250" priority="283">
      <formula>SEARCH("многожил",$C82)</formula>
    </cfRule>
    <cfRule type="expression" dxfId="3249" priority="284">
      <formula>SEARCH("одножил",$C82)</formula>
    </cfRule>
    <cfRule type="expression" dxfId="3248" priority="285">
      <formula>SEARCH("КРН",$C82)</formula>
    </cfRule>
    <cfRule type="expression" dxfId="3247" priority="286">
      <formula>SEARCH("РП",$C82)</formula>
    </cfRule>
    <cfRule type="expression" dxfId="3246" priority="287">
      <formula>SEARCH("ЛР",$C82)</formula>
    </cfRule>
    <cfRule type="expression" dxfId="3245" priority="288">
      <formula>SEARCH("реклоузер",$C82)</formula>
    </cfRule>
    <cfRule type="expression" dxfId="3244" priority="289">
      <formula>SEARCH("встроенная",$C82)</formula>
    </cfRule>
    <cfRule type="expression" dxfId="3243" priority="290">
      <formula>SEARCH("блочная",$C82)</formula>
    </cfRule>
    <cfRule type="expression" dxfId="3242" priority="291">
      <formula>SEARCH("шкаф",$C82)</formula>
    </cfRule>
    <cfRule type="expression" dxfId="3241" priority="292">
      <formula>SEARCH("столб",$C82)</formula>
    </cfRule>
    <cfRule type="expression" dxfId="3240" priority="293">
      <formula>SEARCH("закрытая",$C82)</formula>
    </cfRule>
    <cfRule type="expression" dxfId="3239" priority="294">
      <formula>AND(ISNUMBER(SEARCH("3 ф.",$C82)),ISNUMBER(SEARCH("полукос",$D82)))</formula>
    </cfRule>
    <cfRule type="expression" dxfId="3238" priority="295">
      <formula>AND(ISNUMBER(SEARCH("3 ф.",$C82)),ISNUMBER(SEARCH("косвен",$D82)))</formula>
    </cfRule>
    <cfRule type="expression" dxfId="3237" priority="296">
      <formula>AND(ISNUMBER(SEARCH("3 ф.",$C82)),ISNUMBER(SEARCH("прямой",$D82)))</formula>
    </cfRule>
    <cfRule type="expression" dxfId="3236" priority="297">
      <formula>AND(ISNUMBER(SEARCH("1 ф.",$C82)),ISNUMBER(SEARCH("прямой",$D82)))</formula>
    </cfRule>
  </conditionalFormatting>
  <conditionalFormatting sqref="G116:G120">
    <cfRule type="expression" dxfId="3235" priority="298">
      <formula>SEARCH("дерев",$C82)</formula>
    </cfRule>
    <cfRule type="expression" dxfId="3234" priority="299">
      <formula>SEARCH("ж/б",$C82)</formula>
    </cfRule>
    <cfRule type="expression" dxfId="3233" priority="300">
      <formula>SEARCH("металл",$C82)</formula>
    </cfRule>
    <cfRule type="expression" dxfId="3232" priority="301">
      <formula>SEARCH("многожил",$C82)</formula>
    </cfRule>
    <cfRule type="expression" dxfId="3231" priority="302">
      <formula>SEARCH("одножил",$C82)</formula>
    </cfRule>
    <cfRule type="expression" dxfId="3230" priority="303">
      <formula>SEARCH("КРН",$C82)</formula>
    </cfRule>
    <cfRule type="expression" dxfId="3229" priority="304">
      <formula>SEARCH("РП",$C82)</formula>
    </cfRule>
    <cfRule type="expression" dxfId="3228" priority="305">
      <formula>SEARCH("ЛР",$C82)</formula>
    </cfRule>
    <cfRule type="expression" dxfId="3227" priority="306">
      <formula>SEARCH("реклоузер",$C82)</formula>
    </cfRule>
    <cfRule type="expression" dxfId="3226" priority="307">
      <formula>SEARCH("встроенная",$C82)</formula>
    </cfRule>
    <cfRule type="expression" dxfId="3225" priority="308">
      <formula>SEARCH("блочная",$C82)</formula>
    </cfRule>
    <cfRule type="expression" dxfId="3224" priority="309">
      <formula>SEARCH("шкаф",$C82)</formula>
    </cfRule>
    <cfRule type="expression" dxfId="3223" priority="310">
      <formula>SEARCH("столб",$C82)</formula>
    </cfRule>
    <cfRule type="expression" dxfId="3222" priority="311">
      <formula>SEARCH("закрытая",$C82)</formula>
    </cfRule>
    <cfRule type="expression" dxfId="3221" priority="312">
      <formula>AND(ISNUMBER(SEARCH("3 ф.",$C82)),ISNUMBER(SEARCH("полукос",$D82)))</formula>
    </cfRule>
    <cfRule type="expression" dxfId="3220" priority="313">
      <formula>AND(ISNUMBER(SEARCH("3 ф.",$C82)),ISNUMBER(SEARCH("косвен",$D82)))</formula>
    </cfRule>
    <cfRule type="expression" dxfId="3219" priority="314">
      <formula>AND(ISNUMBER(SEARCH("3 ф.",$C82)),ISNUMBER(SEARCH("прямой",$D82)))</formula>
    </cfRule>
    <cfRule type="expression" dxfId="3218" priority="315">
      <formula>AND(ISNUMBER(SEARCH("1 ф.",$C82)),ISNUMBER(SEARCH("прямой",$D82)))</formula>
    </cfRule>
  </conditionalFormatting>
  <conditionalFormatting sqref="G122">
    <cfRule type="expression" dxfId="3217" priority="316">
      <formula>SEARCH("дерев",$C82)</formula>
    </cfRule>
    <cfRule type="expression" dxfId="3216" priority="317">
      <formula>SEARCH("ж/б",$C82)</formula>
    </cfRule>
    <cfRule type="expression" dxfId="3215" priority="318">
      <formula>SEARCH("металл",$C82)</formula>
    </cfRule>
    <cfRule type="expression" dxfId="3214" priority="319">
      <formula>SEARCH("многожил",$C82)</formula>
    </cfRule>
    <cfRule type="expression" dxfId="3213" priority="320">
      <formula>SEARCH("одножил",$C82)</formula>
    </cfRule>
    <cfRule type="expression" dxfId="3212" priority="321">
      <formula>SEARCH("КРН",$C82)</formula>
    </cfRule>
    <cfRule type="expression" dxfId="3211" priority="322">
      <formula>SEARCH("РП",$C82)</formula>
    </cfRule>
    <cfRule type="expression" dxfId="3210" priority="323">
      <formula>SEARCH("ЛР",$C82)</formula>
    </cfRule>
    <cfRule type="expression" dxfId="3209" priority="324">
      <formula>SEARCH("реклоузер",$C82)</formula>
    </cfRule>
    <cfRule type="expression" dxfId="3208" priority="325">
      <formula>SEARCH("встроенная",$C82)</formula>
    </cfRule>
    <cfRule type="expression" dxfId="3207" priority="326">
      <formula>SEARCH("блочная",$C82)</formula>
    </cfRule>
    <cfRule type="expression" dxfId="3206" priority="327">
      <formula>SEARCH("шкаф",$C82)</formula>
    </cfRule>
    <cfRule type="expression" dxfId="3205" priority="328">
      <formula>SEARCH("столб",$C82)</formula>
    </cfRule>
    <cfRule type="expression" dxfId="3204" priority="329">
      <formula>SEARCH("закрытая",$C82)</formula>
    </cfRule>
    <cfRule type="expression" dxfId="3203" priority="330">
      <formula>AND(ISNUMBER(SEARCH("3 ф.",$C82)),ISNUMBER(SEARCH("полукос",$D82)))</formula>
    </cfRule>
    <cfRule type="expression" dxfId="3202" priority="331">
      <formula>AND(ISNUMBER(SEARCH("3 ф.",$C82)),ISNUMBER(SEARCH("косвен",$D82)))</formula>
    </cfRule>
    <cfRule type="expression" dxfId="3201" priority="332">
      <formula>AND(ISNUMBER(SEARCH("3 ф.",$C82)),ISNUMBER(SEARCH("прямой",$D82)))</formula>
    </cfRule>
    <cfRule type="expression" dxfId="3200" priority="333">
      <formula>AND(ISNUMBER(SEARCH("1 ф.",$C82)),ISNUMBER(SEARCH("прямой",$D82)))</formula>
    </cfRule>
  </conditionalFormatting>
  <conditionalFormatting sqref="G124">
    <cfRule type="expression" dxfId="3199" priority="334">
      <formula>SEARCH("дерев",$C82)</formula>
    </cfRule>
    <cfRule type="expression" dxfId="3198" priority="335">
      <formula>SEARCH("ж/б",$C82)</formula>
    </cfRule>
    <cfRule type="expression" dxfId="3197" priority="336">
      <formula>SEARCH("металл",$C82)</formula>
    </cfRule>
    <cfRule type="expression" dxfId="3196" priority="337">
      <formula>SEARCH("многожил",$C82)</formula>
    </cfRule>
    <cfRule type="expression" dxfId="3195" priority="338">
      <formula>SEARCH("одножил",$C82)</formula>
    </cfRule>
    <cfRule type="expression" dxfId="3194" priority="339">
      <formula>SEARCH("КРН",$C82)</formula>
    </cfRule>
    <cfRule type="expression" dxfId="3193" priority="340">
      <formula>SEARCH("РП",$C82)</formula>
    </cfRule>
    <cfRule type="expression" dxfId="3192" priority="341">
      <formula>SEARCH("ЛР",$C82)</formula>
    </cfRule>
    <cfRule type="expression" dxfId="3191" priority="342">
      <formula>SEARCH("реклоузер",$C82)</formula>
    </cfRule>
    <cfRule type="expression" dxfId="3190" priority="343">
      <formula>SEARCH("встроенная",$C82)</formula>
    </cfRule>
    <cfRule type="expression" dxfId="3189" priority="344">
      <formula>SEARCH("блочная",$C82)</formula>
    </cfRule>
    <cfRule type="expression" dxfId="3188" priority="345">
      <formula>SEARCH("шкаф",$C82)</formula>
    </cfRule>
    <cfRule type="expression" dxfId="3187" priority="346">
      <formula>SEARCH("столб",$C82)</formula>
    </cfRule>
    <cfRule type="expression" dxfId="3186" priority="347">
      <formula>SEARCH("закрытая",$C82)</formula>
    </cfRule>
    <cfRule type="expression" dxfId="3185" priority="348">
      <formula>AND(ISNUMBER(SEARCH("3 ф.",$C82)),ISNUMBER(SEARCH("полукос",$D82)))</formula>
    </cfRule>
    <cfRule type="expression" dxfId="3184" priority="349">
      <formula>AND(ISNUMBER(SEARCH("3 ф.",$C82)),ISNUMBER(SEARCH("косвен",$D82)))</formula>
    </cfRule>
    <cfRule type="expression" dxfId="3183" priority="350">
      <formula>AND(ISNUMBER(SEARCH("3 ф.",$C82)),ISNUMBER(SEARCH("прямой",$D82)))</formula>
    </cfRule>
    <cfRule type="expression" dxfId="3182" priority="351">
      <formula>AND(ISNUMBER(SEARCH("1 ф.",$C82)),ISNUMBER(SEARCH("прямой",$D82)))</formula>
    </cfRule>
  </conditionalFormatting>
  <conditionalFormatting sqref="G127:G128">
    <cfRule type="expression" dxfId="3181" priority="352">
      <formula>SEARCH("дерев",$C82)</formula>
    </cfRule>
    <cfRule type="expression" dxfId="3180" priority="353">
      <formula>SEARCH("ж/б",$C82)</formula>
    </cfRule>
    <cfRule type="expression" dxfId="3179" priority="354">
      <formula>SEARCH("металл",$C82)</formula>
    </cfRule>
    <cfRule type="expression" dxfId="3178" priority="355">
      <formula>SEARCH("многожил",$C82)</formula>
    </cfRule>
    <cfRule type="expression" dxfId="3177" priority="356">
      <formula>SEARCH("одножил",$C82)</formula>
    </cfRule>
    <cfRule type="expression" dxfId="3176" priority="357">
      <formula>SEARCH("КРН",$C82)</formula>
    </cfRule>
    <cfRule type="expression" dxfId="3175" priority="358">
      <formula>SEARCH("РП",$C82)</formula>
    </cfRule>
    <cfRule type="expression" dxfId="3174" priority="359">
      <formula>SEARCH("ЛР",$C82)</formula>
    </cfRule>
    <cfRule type="expression" dxfId="3173" priority="360">
      <formula>SEARCH("реклоузер",$C82)</formula>
    </cfRule>
    <cfRule type="expression" dxfId="3172" priority="361">
      <formula>SEARCH("встроенная",$C82)</formula>
    </cfRule>
    <cfRule type="expression" dxfId="3171" priority="362">
      <formula>SEARCH("блочная",$C82)</formula>
    </cfRule>
    <cfRule type="expression" dxfId="3170" priority="363">
      <formula>SEARCH("шкаф",$C82)</formula>
    </cfRule>
    <cfRule type="expression" dxfId="3169" priority="364">
      <formula>SEARCH("столб",$C82)</formula>
    </cfRule>
    <cfRule type="expression" dxfId="3168" priority="365">
      <formula>SEARCH("закрытая",$C82)</formula>
    </cfRule>
    <cfRule type="expression" dxfId="3167" priority="366">
      <formula>AND(ISNUMBER(SEARCH("3 ф.",$C82)),ISNUMBER(SEARCH("полукос",$D82)))</formula>
    </cfRule>
    <cfRule type="expression" dxfId="3166" priority="367">
      <formula>AND(ISNUMBER(SEARCH("3 ф.",$C82)),ISNUMBER(SEARCH("косвен",$D82)))</formula>
    </cfRule>
    <cfRule type="expression" dxfId="3165" priority="368">
      <formula>AND(ISNUMBER(SEARCH("3 ф.",$C82)),ISNUMBER(SEARCH("прямой",$D82)))</formula>
    </cfRule>
    <cfRule type="expression" dxfId="3164" priority="369">
      <formula>AND(ISNUMBER(SEARCH("1 ф.",$C82)),ISNUMBER(SEARCH("прямой",$D82)))</formula>
    </cfRule>
  </conditionalFormatting>
  <conditionalFormatting sqref="G131">
    <cfRule type="expression" dxfId="3163" priority="370">
      <formula>SEARCH("дерев",$C82)</formula>
    </cfRule>
    <cfRule type="expression" dxfId="3162" priority="371">
      <formula>SEARCH("ж/б",$C82)</formula>
    </cfRule>
    <cfRule type="expression" dxfId="3161" priority="372">
      <formula>SEARCH("металл",$C82)</formula>
    </cfRule>
    <cfRule type="expression" dxfId="3160" priority="373">
      <formula>SEARCH("многожил",$C82)</formula>
    </cfRule>
    <cfRule type="expression" dxfId="3159" priority="374">
      <formula>SEARCH("одножил",$C82)</formula>
    </cfRule>
    <cfRule type="expression" dxfId="3158" priority="375">
      <formula>SEARCH("КРН",$C82)</formula>
    </cfRule>
    <cfRule type="expression" dxfId="3157" priority="376">
      <formula>SEARCH("РП",$C82)</formula>
    </cfRule>
    <cfRule type="expression" dxfId="3156" priority="377">
      <formula>SEARCH("ЛР",$C82)</formula>
    </cfRule>
    <cfRule type="expression" dxfId="3155" priority="378">
      <formula>SEARCH("реклоузер",$C82)</formula>
    </cfRule>
    <cfRule type="expression" dxfId="3154" priority="379">
      <formula>SEARCH("встроенная",$C82)</formula>
    </cfRule>
    <cfRule type="expression" dxfId="3153" priority="380">
      <formula>SEARCH("блочная",$C82)</formula>
    </cfRule>
    <cfRule type="expression" dxfId="3152" priority="381">
      <formula>SEARCH("шкаф",$C82)</formula>
    </cfRule>
    <cfRule type="expression" dxfId="3151" priority="382">
      <formula>SEARCH("столб",$C82)</formula>
    </cfRule>
    <cfRule type="expression" dxfId="3150" priority="383">
      <formula>SEARCH("закрытая",$C82)</formula>
    </cfRule>
    <cfRule type="expression" dxfId="3149" priority="384">
      <formula>AND(ISNUMBER(SEARCH("3 ф.",$C82)),ISNUMBER(SEARCH("полукос",$D82)))</formula>
    </cfRule>
    <cfRule type="expression" dxfId="3148" priority="385">
      <formula>AND(ISNUMBER(SEARCH("3 ф.",$C82)),ISNUMBER(SEARCH("косвен",$D82)))</formula>
    </cfRule>
    <cfRule type="expression" dxfId="3147" priority="386">
      <formula>AND(ISNUMBER(SEARCH("3 ф.",$C82)),ISNUMBER(SEARCH("прямой",$D82)))</formula>
    </cfRule>
    <cfRule type="expression" dxfId="3146" priority="387">
      <formula>AND(ISNUMBER(SEARCH("1 ф.",$C82)),ISNUMBER(SEARCH("прямой",$D82)))</formula>
    </cfRule>
  </conditionalFormatting>
  <conditionalFormatting sqref="G134">
    <cfRule type="expression" dxfId="3145" priority="388">
      <formula>SEARCH("дерев",$C82)</formula>
    </cfRule>
    <cfRule type="expression" dxfId="3144" priority="389">
      <formula>SEARCH("ж/б",$C82)</formula>
    </cfRule>
    <cfRule type="expression" dxfId="3143" priority="390">
      <formula>SEARCH("металл",$C82)</formula>
    </cfRule>
    <cfRule type="expression" dxfId="3142" priority="391">
      <formula>SEARCH("многожил",$C82)</formula>
    </cfRule>
    <cfRule type="expression" dxfId="3141" priority="392">
      <formula>SEARCH("одножил",$C82)</formula>
    </cfRule>
    <cfRule type="expression" dxfId="3140" priority="393">
      <formula>SEARCH("КРН",$C82)</formula>
    </cfRule>
    <cfRule type="expression" dxfId="3139" priority="394">
      <formula>SEARCH("РП",$C82)</formula>
    </cfRule>
    <cfRule type="expression" dxfId="3138" priority="395">
      <formula>SEARCH("ЛР",$C82)</formula>
    </cfRule>
    <cfRule type="expression" dxfId="3137" priority="396">
      <formula>SEARCH("реклоузер",$C82)</formula>
    </cfRule>
    <cfRule type="expression" dxfId="3136" priority="397">
      <formula>SEARCH("встроенная",$C82)</formula>
    </cfRule>
    <cfRule type="expression" dxfId="3135" priority="398">
      <formula>SEARCH("блочная",$C82)</formula>
    </cfRule>
    <cfRule type="expression" dxfId="3134" priority="399">
      <formula>SEARCH("шкаф",$C82)</formula>
    </cfRule>
    <cfRule type="expression" dxfId="3133" priority="400">
      <formula>SEARCH("столб",$C82)</formula>
    </cfRule>
    <cfRule type="expression" dxfId="3132" priority="401">
      <formula>SEARCH("закрытая",$C82)</formula>
    </cfRule>
    <cfRule type="expression" dxfId="3131" priority="402">
      <formula>AND(ISNUMBER(SEARCH("3 ф.",$C82)),ISNUMBER(SEARCH("полукос",$D82)))</formula>
    </cfRule>
    <cfRule type="expression" dxfId="3130" priority="403">
      <formula>AND(ISNUMBER(SEARCH("3 ф.",$C82)),ISNUMBER(SEARCH("косвен",$D82)))</formula>
    </cfRule>
    <cfRule type="expression" dxfId="3129" priority="404">
      <formula>AND(ISNUMBER(SEARCH("3 ф.",$C82)),ISNUMBER(SEARCH("прямой",$D82)))</formula>
    </cfRule>
    <cfRule type="expression" dxfId="3128" priority="405">
      <formula>AND(ISNUMBER(SEARCH("1 ф.",$C82)),ISNUMBER(SEARCH("прямой",$D82)))</formula>
    </cfRule>
  </conditionalFormatting>
  <conditionalFormatting sqref="G137">
    <cfRule type="expression" dxfId="3127" priority="406">
      <formula>SEARCH("дерев",$C82)</formula>
    </cfRule>
    <cfRule type="expression" dxfId="3126" priority="407">
      <formula>SEARCH("ж/б",$C82)</formula>
    </cfRule>
    <cfRule type="expression" dxfId="3125" priority="408">
      <formula>SEARCH("металл",$C82)</formula>
    </cfRule>
    <cfRule type="expression" dxfId="3124" priority="409">
      <formula>SEARCH("многожил",$C82)</formula>
    </cfRule>
    <cfRule type="expression" dxfId="3123" priority="410">
      <formula>SEARCH("одножил",$C82)</formula>
    </cfRule>
    <cfRule type="expression" dxfId="3122" priority="411">
      <formula>SEARCH("КРН",$C82)</formula>
    </cfRule>
    <cfRule type="expression" dxfId="3121" priority="412">
      <formula>SEARCH("РП",$C82)</formula>
    </cfRule>
    <cfRule type="expression" dxfId="3120" priority="413">
      <formula>SEARCH("ЛР",$C82)</formula>
    </cfRule>
    <cfRule type="expression" dxfId="3119" priority="414">
      <formula>SEARCH("реклоузер",$C82)</formula>
    </cfRule>
    <cfRule type="expression" dxfId="3118" priority="415">
      <formula>SEARCH("встроенная",$C82)</formula>
    </cfRule>
    <cfRule type="expression" dxfId="3117" priority="416">
      <formula>SEARCH("блочная",$C82)</formula>
    </cfRule>
    <cfRule type="expression" dxfId="3116" priority="417">
      <formula>SEARCH("шкаф",$C82)</formula>
    </cfRule>
    <cfRule type="expression" dxfId="3115" priority="418">
      <formula>SEARCH("столб",$C82)</formula>
    </cfRule>
    <cfRule type="expression" dxfId="3114" priority="419">
      <formula>SEARCH("закрытая",$C82)</formula>
    </cfRule>
    <cfRule type="expression" dxfId="3113" priority="420">
      <formula>AND(ISNUMBER(SEARCH("3 ф.",$C82)),ISNUMBER(SEARCH("полукос",$D82)))</formula>
    </cfRule>
    <cfRule type="expression" dxfId="3112" priority="421">
      <formula>AND(ISNUMBER(SEARCH("3 ф.",$C82)),ISNUMBER(SEARCH("косвен",$D82)))</formula>
    </cfRule>
    <cfRule type="expression" dxfId="3111" priority="422">
      <formula>AND(ISNUMBER(SEARCH("3 ф.",$C82)),ISNUMBER(SEARCH("прямой",$D82)))</formula>
    </cfRule>
    <cfRule type="expression" dxfId="3110" priority="423">
      <formula>AND(ISNUMBER(SEARCH("1 ф.",$C82)),ISNUMBER(SEARCH("прямой",$D82)))</formula>
    </cfRule>
  </conditionalFormatting>
  <conditionalFormatting sqref="G154">
    <cfRule type="expression" dxfId="3109" priority="424">
      <formula>SEARCH("дерев",$C82)</formula>
    </cfRule>
    <cfRule type="expression" dxfId="3108" priority="425">
      <formula>SEARCH("ж/б",$C82)</formula>
    </cfRule>
    <cfRule type="expression" dxfId="3107" priority="426">
      <formula>SEARCH("металл",$C82)</formula>
    </cfRule>
    <cfRule type="expression" dxfId="3106" priority="427">
      <formula>SEARCH("многожил",$C82)</formula>
    </cfRule>
    <cfRule type="expression" dxfId="3105" priority="428">
      <formula>SEARCH("одножил",$C82)</formula>
    </cfRule>
    <cfRule type="expression" dxfId="3104" priority="429">
      <formula>SEARCH("КРН",$C82)</formula>
    </cfRule>
    <cfRule type="expression" dxfId="3103" priority="430">
      <formula>SEARCH("РП",$C82)</formula>
    </cfRule>
    <cfRule type="expression" dxfId="3102" priority="431">
      <formula>SEARCH("ЛР",$C82)</formula>
    </cfRule>
    <cfRule type="expression" dxfId="3101" priority="432">
      <formula>SEARCH("реклоузер",$C82)</formula>
    </cfRule>
    <cfRule type="expression" dxfId="3100" priority="433">
      <formula>SEARCH("встроенная",$C82)</formula>
    </cfRule>
    <cfRule type="expression" dxfId="3099" priority="434">
      <formula>SEARCH("блочная",$C82)</formula>
    </cfRule>
    <cfRule type="expression" dxfId="3098" priority="435">
      <formula>SEARCH("шкаф",$C82)</formula>
    </cfRule>
    <cfRule type="expression" dxfId="3097" priority="436">
      <formula>SEARCH("столб",$C82)</formula>
    </cfRule>
    <cfRule type="expression" dxfId="3096" priority="437">
      <formula>SEARCH("закрытая",$C82)</formula>
    </cfRule>
    <cfRule type="expression" dxfId="3095" priority="438">
      <formula>AND(ISNUMBER(SEARCH("3 ф.",$C82)),ISNUMBER(SEARCH("полукос",$D82)))</formula>
    </cfRule>
    <cfRule type="expression" dxfId="3094" priority="439">
      <formula>AND(ISNUMBER(SEARCH("3 ф.",$C82)),ISNUMBER(SEARCH("косвен",$D82)))</formula>
    </cfRule>
    <cfRule type="expression" dxfId="3093" priority="440">
      <formula>AND(ISNUMBER(SEARCH("3 ф.",$C82)),ISNUMBER(SEARCH("прямой",$D82)))</formula>
    </cfRule>
    <cfRule type="expression" dxfId="3092" priority="441">
      <formula>AND(ISNUMBER(SEARCH("1 ф.",$C82)),ISNUMBER(SEARCH("прямой",$D82)))</formula>
    </cfRule>
  </conditionalFormatting>
  <conditionalFormatting sqref="G156">
    <cfRule type="expression" dxfId="3091" priority="442">
      <formula>SEARCH("дерев",$C82)</formula>
    </cfRule>
    <cfRule type="expression" dxfId="3090" priority="443">
      <formula>SEARCH("ж/б",$C82)</formula>
    </cfRule>
    <cfRule type="expression" dxfId="3089" priority="444">
      <formula>SEARCH("металл",$C82)</formula>
    </cfRule>
    <cfRule type="expression" dxfId="3088" priority="445">
      <formula>SEARCH("многожил",$C82)</formula>
    </cfRule>
    <cfRule type="expression" dxfId="3087" priority="446">
      <formula>SEARCH("одножил",$C82)</formula>
    </cfRule>
    <cfRule type="expression" dxfId="3086" priority="447">
      <formula>SEARCH("КРН",$C82)</formula>
    </cfRule>
    <cfRule type="expression" dxfId="3085" priority="448">
      <formula>SEARCH("РП",$C82)</formula>
    </cfRule>
    <cfRule type="expression" dxfId="3084" priority="449">
      <formula>SEARCH("ЛР",$C82)</formula>
    </cfRule>
    <cfRule type="expression" dxfId="3083" priority="450">
      <formula>SEARCH("реклоузер",$C82)</formula>
    </cfRule>
    <cfRule type="expression" dxfId="3082" priority="451">
      <formula>SEARCH("встроенная",$C82)</formula>
    </cfRule>
    <cfRule type="expression" dxfId="3081" priority="452">
      <formula>SEARCH("блочная",$C82)</formula>
    </cfRule>
    <cfRule type="expression" dxfId="3080" priority="453">
      <formula>SEARCH("шкаф",$C82)</formula>
    </cfRule>
    <cfRule type="expression" dxfId="3079" priority="454">
      <formula>SEARCH("столб",$C82)</formula>
    </cfRule>
    <cfRule type="expression" dxfId="3078" priority="455">
      <formula>SEARCH("закрытая",$C82)</formula>
    </cfRule>
    <cfRule type="expression" dxfId="3077" priority="456">
      <formula>AND(ISNUMBER(SEARCH("3 ф.",$C82)),ISNUMBER(SEARCH("полукос",$D82)))</formula>
    </cfRule>
    <cfRule type="expression" dxfId="3076" priority="457">
      <formula>AND(ISNUMBER(SEARCH("3 ф.",$C82)),ISNUMBER(SEARCH("косвен",$D82)))</formula>
    </cfRule>
    <cfRule type="expression" dxfId="3075" priority="458">
      <formula>AND(ISNUMBER(SEARCH("3 ф.",$C82)),ISNUMBER(SEARCH("прямой",$D82)))</formula>
    </cfRule>
    <cfRule type="expression" dxfId="3074" priority="459">
      <formula>AND(ISNUMBER(SEARCH("1 ф.",$C82)),ISNUMBER(SEARCH("прямой",$D82)))</formula>
    </cfRule>
  </conditionalFormatting>
  <conditionalFormatting sqref="G161">
    <cfRule type="expression" dxfId="3073" priority="460">
      <formula>SEARCH("дерев",$C82)</formula>
    </cfRule>
    <cfRule type="expression" dxfId="3072" priority="461">
      <formula>SEARCH("ж/б",$C82)</formula>
    </cfRule>
    <cfRule type="expression" dxfId="3071" priority="462">
      <formula>SEARCH("металл",$C82)</formula>
    </cfRule>
    <cfRule type="expression" dxfId="3070" priority="463">
      <formula>SEARCH("многожил",$C82)</formula>
    </cfRule>
    <cfRule type="expression" dxfId="3069" priority="464">
      <formula>SEARCH("одножил",$C82)</formula>
    </cfRule>
    <cfRule type="expression" dxfId="3068" priority="465">
      <formula>SEARCH("КРН",$C82)</formula>
    </cfRule>
    <cfRule type="expression" dxfId="3067" priority="466">
      <formula>SEARCH("РП",$C82)</formula>
    </cfRule>
    <cfRule type="expression" dxfId="3066" priority="467">
      <formula>SEARCH("ЛР",$C82)</formula>
    </cfRule>
    <cfRule type="expression" dxfId="3065" priority="468">
      <formula>SEARCH("реклоузер",$C82)</formula>
    </cfRule>
    <cfRule type="expression" dxfId="3064" priority="469">
      <formula>SEARCH("встроенная",$C82)</formula>
    </cfRule>
    <cfRule type="expression" dxfId="3063" priority="470">
      <formula>SEARCH("блочная",$C82)</formula>
    </cfRule>
    <cfRule type="expression" dxfId="3062" priority="471">
      <formula>SEARCH("шкаф",$C82)</formula>
    </cfRule>
    <cfRule type="expression" dxfId="3061" priority="472">
      <formula>SEARCH("столб",$C82)</formula>
    </cfRule>
    <cfRule type="expression" dxfId="3060" priority="473">
      <formula>SEARCH("закрытая",$C82)</formula>
    </cfRule>
    <cfRule type="expression" dxfId="3059" priority="474">
      <formula>AND(ISNUMBER(SEARCH("3 ф.",$C82)),ISNUMBER(SEARCH("полукос",$D82)))</formula>
    </cfRule>
    <cfRule type="expression" dxfId="3058" priority="475">
      <formula>AND(ISNUMBER(SEARCH("3 ф.",$C82)),ISNUMBER(SEARCH("косвен",$D82)))</formula>
    </cfRule>
    <cfRule type="expression" dxfId="3057" priority="476">
      <formula>AND(ISNUMBER(SEARCH("3 ф.",$C82)),ISNUMBER(SEARCH("прямой",$D82)))</formula>
    </cfRule>
    <cfRule type="expression" dxfId="3056" priority="477">
      <formula>AND(ISNUMBER(SEARCH("1 ф.",$C82)),ISNUMBER(SEARCH("прямой",$D82)))</formula>
    </cfRule>
  </conditionalFormatting>
  <conditionalFormatting sqref="G166:G171">
    <cfRule type="expression" dxfId="3055" priority="478">
      <formula>SEARCH("дерев",$C82)</formula>
    </cfRule>
    <cfRule type="expression" dxfId="3054" priority="479">
      <formula>SEARCH("ж/б",$C82)</formula>
    </cfRule>
    <cfRule type="expression" dxfId="3053" priority="480">
      <formula>SEARCH("металл",$C82)</formula>
    </cfRule>
    <cfRule type="expression" dxfId="3052" priority="481">
      <formula>SEARCH("многожил",$C82)</formula>
    </cfRule>
    <cfRule type="expression" dxfId="3051" priority="482">
      <formula>SEARCH("одножил",$C82)</formula>
    </cfRule>
    <cfRule type="expression" dxfId="3050" priority="483">
      <formula>SEARCH("КРН",$C82)</formula>
    </cfRule>
    <cfRule type="expression" dxfId="3049" priority="484">
      <formula>SEARCH("РП",$C82)</formula>
    </cfRule>
    <cfRule type="expression" dxfId="3048" priority="485">
      <formula>SEARCH("ЛР",$C82)</formula>
    </cfRule>
    <cfRule type="expression" dxfId="3047" priority="486">
      <formula>SEARCH("реклоузер",$C82)</formula>
    </cfRule>
    <cfRule type="expression" dxfId="3046" priority="487">
      <formula>SEARCH("встроенная",$C82)</formula>
    </cfRule>
    <cfRule type="expression" dxfId="3045" priority="488">
      <formula>SEARCH("блочная",$C82)</formula>
    </cfRule>
    <cfRule type="expression" dxfId="3044" priority="489">
      <formula>SEARCH("шкаф",$C82)</formula>
    </cfRule>
    <cfRule type="expression" dxfId="3043" priority="490">
      <formula>SEARCH("столб",$C82)</formula>
    </cfRule>
    <cfRule type="expression" dxfId="3042" priority="491">
      <formula>SEARCH("закрытая",$C82)</formula>
    </cfRule>
    <cfRule type="expression" dxfId="3041" priority="492">
      <formula>AND(ISNUMBER(SEARCH("3 ф.",$C82)),ISNUMBER(SEARCH("полукос",$D82)))</formula>
    </cfRule>
    <cfRule type="expression" dxfId="3040" priority="493">
      <formula>AND(ISNUMBER(SEARCH("3 ф.",$C82)),ISNUMBER(SEARCH("косвен",$D82)))</formula>
    </cfRule>
    <cfRule type="expression" dxfId="3039" priority="494">
      <formula>AND(ISNUMBER(SEARCH("3 ф.",$C82)),ISNUMBER(SEARCH("прямой",$D82)))</formula>
    </cfRule>
    <cfRule type="expression" dxfId="3038" priority="495">
      <formula>AND(ISNUMBER(SEARCH("1 ф.",$C82)),ISNUMBER(SEARCH("прямой",$D82)))</formula>
    </cfRule>
  </conditionalFormatting>
  <conditionalFormatting sqref="G140:G152">
    <cfRule type="expression" dxfId="3037" priority="496">
      <formula>SEARCH("дерев",$C82)</formula>
    </cfRule>
    <cfRule type="expression" dxfId="3036" priority="497">
      <formula>SEARCH("ж/б",$C82)</formula>
    </cfRule>
    <cfRule type="expression" dxfId="3035" priority="498">
      <formula>SEARCH("металл",$C82)</formula>
    </cfRule>
    <cfRule type="expression" dxfId="3034" priority="499">
      <formula>SEARCH("многожил",$C82)</formula>
    </cfRule>
    <cfRule type="expression" dxfId="3033" priority="500">
      <formula>SEARCH("одножил",$C82)</formula>
    </cfRule>
    <cfRule type="expression" dxfId="3032" priority="501">
      <formula>SEARCH("КРН",$C82)</formula>
    </cfRule>
    <cfRule type="expression" dxfId="3031" priority="502">
      <formula>SEARCH("РП",$C82)</formula>
    </cfRule>
    <cfRule type="expression" dxfId="3030" priority="503">
      <formula>SEARCH("ЛР",$C82)</formula>
    </cfRule>
    <cfRule type="expression" dxfId="3029" priority="504">
      <formula>SEARCH("реклоузер",$C82)</formula>
    </cfRule>
    <cfRule type="expression" dxfId="3028" priority="505">
      <formula>SEARCH("встроенная",$C82)</formula>
    </cfRule>
    <cfRule type="expression" dxfId="3027" priority="506">
      <formula>SEARCH("блочная",$C82)</formula>
    </cfRule>
    <cfRule type="expression" dxfId="3026" priority="507">
      <formula>SEARCH("шкаф",$C82)</formula>
    </cfRule>
    <cfRule type="expression" dxfId="3025" priority="508">
      <formula>SEARCH("столб",$C82)</formula>
    </cfRule>
    <cfRule type="expression" dxfId="3024" priority="509">
      <formula>SEARCH("закрытая",$C82)</formula>
    </cfRule>
    <cfRule type="expression" dxfId="3023" priority="510">
      <formula>AND(ISNUMBER(SEARCH("3 ф.",$C82)),ISNUMBER(SEARCH("полукос",$D82)))</formula>
    </cfRule>
    <cfRule type="expression" dxfId="3022" priority="511">
      <formula>AND(ISNUMBER(SEARCH("3 ф.",$C82)),ISNUMBER(SEARCH("косвен",$D82)))</formula>
    </cfRule>
    <cfRule type="expression" dxfId="3021" priority="512">
      <formula>AND(ISNUMBER(SEARCH("3 ф.",$C82)),ISNUMBER(SEARCH("прямой",$D82)))</formula>
    </cfRule>
    <cfRule type="expression" dxfId="3020" priority="513">
      <formula>AND(ISNUMBER(SEARCH("1 ф.",$C82)),ISNUMBER(SEARCH("прямой",$D82)))</formula>
    </cfRule>
  </conditionalFormatting>
  <conditionalFormatting sqref="G158">
    <cfRule type="expression" dxfId="3019" priority="514">
      <formula>SEARCH("дерев",$C82)</formula>
    </cfRule>
    <cfRule type="expression" dxfId="3018" priority="515">
      <formula>SEARCH("ж/б",$C82)</formula>
    </cfRule>
    <cfRule type="expression" dxfId="3017" priority="516">
      <formula>SEARCH("металл",$C82)</formula>
    </cfRule>
    <cfRule type="expression" dxfId="3016" priority="517">
      <formula>SEARCH("многожил",$C82)</formula>
    </cfRule>
    <cfRule type="expression" dxfId="3015" priority="518">
      <formula>SEARCH("одножил",$C82)</formula>
    </cfRule>
    <cfRule type="expression" dxfId="3014" priority="519">
      <formula>SEARCH("КРН",$C82)</formula>
    </cfRule>
    <cfRule type="expression" dxfId="3013" priority="520">
      <formula>SEARCH("РП",$C82)</formula>
    </cfRule>
    <cfRule type="expression" dxfId="3012" priority="521">
      <formula>SEARCH("ЛР",$C82)</formula>
    </cfRule>
    <cfRule type="expression" dxfId="3011" priority="522">
      <formula>SEARCH("реклоузер",$C82)</formula>
    </cfRule>
    <cfRule type="expression" dxfId="3010" priority="523">
      <formula>SEARCH("встроенная",$C82)</formula>
    </cfRule>
    <cfRule type="expression" dxfId="3009" priority="524">
      <formula>SEARCH("блочная",$C82)</formula>
    </cfRule>
    <cfRule type="expression" dxfId="3008" priority="525">
      <formula>SEARCH("шкаф",$C82)</formula>
    </cfRule>
    <cfRule type="expression" dxfId="3007" priority="526">
      <formula>SEARCH("столб",$C82)</formula>
    </cfRule>
    <cfRule type="expression" dxfId="3006" priority="527">
      <formula>SEARCH("закрытая",$C82)</formula>
    </cfRule>
    <cfRule type="expression" dxfId="3005" priority="528">
      <formula>AND(ISNUMBER(SEARCH("3 ф.",$C82)),ISNUMBER(SEARCH("полукос",$D82)))</formula>
    </cfRule>
    <cfRule type="expression" dxfId="3004" priority="529">
      <formula>AND(ISNUMBER(SEARCH("3 ф.",$C82)),ISNUMBER(SEARCH("косвен",$D82)))</formula>
    </cfRule>
    <cfRule type="expression" dxfId="3003" priority="530">
      <formula>AND(ISNUMBER(SEARCH("3 ф.",$C82)),ISNUMBER(SEARCH("прямой",$D82)))</formula>
    </cfRule>
    <cfRule type="expression" dxfId="3002" priority="531">
      <formula>AND(ISNUMBER(SEARCH("1 ф.",$C82)),ISNUMBER(SEARCH("прямой",$D82)))</formula>
    </cfRule>
  </conditionalFormatting>
  <conditionalFormatting sqref="D82">
    <cfRule type="containsText" dxfId="3001" priority="532" operator="containsText" text="бумага">
      <formula>NOT(ISERROR(SEARCH("бумага",D82)))</formula>
    </cfRule>
    <cfRule type="containsText" dxfId="3000" priority="533" operator="containsText" text="Пластик">
      <formula>NOT(ISERROR(SEARCH("Пластик",D82)))</formula>
    </cfRule>
    <cfRule type="containsText" dxfId="2999" priority="534" operator="containsText" text="сталеалюм">
      <formula>NOT(ISERROR(SEARCH("сталеалюм",D82)))</formula>
    </cfRule>
    <cfRule type="containsText" dxfId="2998" priority="535" operator="containsText" text="алюм">
      <formula>NOT(ISERROR(SEARCH("алюм",D82)))</formula>
    </cfRule>
  </conditionalFormatting>
  <conditionalFormatting sqref="D84">
    <cfRule type="containsText" dxfId="2997" priority="536" operator="containsText" text="бумага">
      <formula>NOT(ISERROR(SEARCH("бумага",D82)))</formula>
    </cfRule>
    <cfRule type="containsText" dxfId="2996" priority="537" operator="containsText" text="Пластик">
      <formula>NOT(ISERROR(SEARCH("Пластик",D82)))</formula>
    </cfRule>
    <cfRule type="containsText" dxfId="2995" priority="538" operator="containsText" text="сталеалюм">
      <formula>NOT(ISERROR(SEARCH("сталеалюм",D82)))</formula>
    </cfRule>
    <cfRule type="containsText" dxfId="2994" priority="539" operator="containsText" text="алюм">
      <formula>NOT(ISERROR(SEARCH("алюм",D82)))</formula>
    </cfRule>
  </conditionalFormatting>
  <conditionalFormatting sqref="D86:D87">
    <cfRule type="containsText" dxfId="2993" priority="540" operator="containsText" text="бумага">
      <formula>NOT(ISERROR(SEARCH("бумага",D82)))</formula>
    </cfRule>
    <cfRule type="containsText" dxfId="2992" priority="541" operator="containsText" text="Пластик">
      <formula>NOT(ISERROR(SEARCH("Пластик",D82)))</formula>
    </cfRule>
    <cfRule type="containsText" dxfId="2991" priority="542" operator="containsText" text="сталеалюм">
      <formula>NOT(ISERROR(SEARCH("сталеалюм",D82)))</formula>
    </cfRule>
    <cfRule type="containsText" dxfId="2990" priority="543" operator="containsText" text="алюм">
      <formula>NOT(ISERROR(SEARCH("алюм",D82)))</formula>
    </cfRule>
  </conditionalFormatting>
  <conditionalFormatting sqref="D90">
    <cfRule type="containsText" dxfId="2989" priority="544" operator="containsText" text="бумага">
      <formula>NOT(ISERROR(SEARCH("бумага",D82)))</formula>
    </cfRule>
    <cfRule type="containsText" dxfId="2988" priority="545" operator="containsText" text="Пластик">
      <formula>NOT(ISERROR(SEARCH("Пластик",D82)))</formula>
    </cfRule>
    <cfRule type="containsText" dxfId="2987" priority="546" operator="containsText" text="сталеалюм">
      <formula>NOT(ISERROR(SEARCH("сталеалюм",D82)))</formula>
    </cfRule>
    <cfRule type="containsText" dxfId="2986" priority="547" operator="containsText" text="алюм">
      <formula>NOT(ISERROR(SEARCH("алюм",D82)))</formula>
    </cfRule>
  </conditionalFormatting>
  <conditionalFormatting sqref="D93">
    <cfRule type="containsText" dxfId="2985" priority="548" operator="containsText" text="бумага">
      <formula>NOT(ISERROR(SEARCH("бумага",D82)))</formula>
    </cfRule>
    <cfRule type="containsText" dxfId="2984" priority="549" operator="containsText" text="Пластик">
      <formula>NOT(ISERROR(SEARCH("Пластик",D82)))</formula>
    </cfRule>
    <cfRule type="containsText" dxfId="2983" priority="550" operator="containsText" text="сталеалюм">
      <formula>NOT(ISERROR(SEARCH("сталеалюм",D82)))</formula>
    </cfRule>
    <cfRule type="containsText" dxfId="2982" priority="551" operator="containsText" text="алюм">
      <formula>NOT(ISERROR(SEARCH("алюм",D82)))</formula>
    </cfRule>
  </conditionalFormatting>
  <conditionalFormatting sqref="D96:D110">
    <cfRule type="containsText" dxfId="2981" priority="552" operator="containsText" text="бумага">
      <formula>NOT(ISERROR(SEARCH("бумага",D82)))</formula>
    </cfRule>
    <cfRule type="containsText" dxfId="2980" priority="553" operator="containsText" text="Пластик">
      <formula>NOT(ISERROR(SEARCH("Пластик",D82)))</formula>
    </cfRule>
    <cfRule type="containsText" dxfId="2979" priority="554" operator="containsText" text="сталеалюм">
      <formula>NOT(ISERROR(SEARCH("сталеалюм",D82)))</formula>
    </cfRule>
    <cfRule type="containsText" dxfId="2978" priority="555" operator="containsText" text="алюм">
      <formula>NOT(ISERROR(SEARCH("алюм",D82)))</formula>
    </cfRule>
  </conditionalFormatting>
  <conditionalFormatting sqref="D112">
    <cfRule type="containsText" dxfId="2977" priority="556" operator="containsText" text="бумага">
      <formula>NOT(ISERROR(SEARCH("бумага",D82)))</formula>
    </cfRule>
    <cfRule type="containsText" dxfId="2976" priority="557" operator="containsText" text="Пластик">
      <formula>NOT(ISERROR(SEARCH("Пластик",D82)))</formula>
    </cfRule>
    <cfRule type="containsText" dxfId="2975" priority="558" operator="containsText" text="сталеалюм">
      <formula>NOT(ISERROR(SEARCH("сталеалюм",D82)))</formula>
    </cfRule>
    <cfRule type="containsText" dxfId="2974" priority="559" operator="containsText" text="алюм">
      <formula>NOT(ISERROR(SEARCH("алюм",D82)))</formula>
    </cfRule>
  </conditionalFormatting>
  <conditionalFormatting sqref="D114">
    <cfRule type="containsText" dxfId="2973" priority="560" operator="containsText" text="бумага">
      <formula>NOT(ISERROR(SEARCH("бумага",D82)))</formula>
    </cfRule>
    <cfRule type="containsText" dxfId="2972" priority="561" operator="containsText" text="Пластик">
      <formula>NOT(ISERROR(SEARCH("Пластик",D82)))</formula>
    </cfRule>
    <cfRule type="containsText" dxfId="2971" priority="562" operator="containsText" text="сталеалюм">
      <formula>NOT(ISERROR(SEARCH("сталеалюм",D82)))</formula>
    </cfRule>
    <cfRule type="containsText" dxfId="2970" priority="563" operator="containsText" text="алюм">
      <formula>NOT(ISERROR(SEARCH("алюм",D82)))</formula>
    </cfRule>
  </conditionalFormatting>
  <conditionalFormatting sqref="D116:D120">
    <cfRule type="containsText" dxfId="2969" priority="564" operator="containsText" text="бумага">
      <formula>NOT(ISERROR(SEARCH("бумага",D82)))</formula>
    </cfRule>
    <cfRule type="containsText" dxfId="2968" priority="565" operator="containsText" text="Пластик">
      <formula>NOT(ISERROR(SEARCH("Пластик",D82)))</formula>
    </cfRule>
    <cfRule type="containsText" dxfId="2967" priority="566" operator="containsText" text="сталеалюм">
      <formula>NOT(ISERROR(SEARCH("сталеалюм",D82)))</formula>
    </cfRule>
    <cfRule type="containsText" dxfId="2966" priority="567" operator="containsText" text="алюм">
      <formula>NOT(ISERROR(SEARCH("алюм",D82)))</formula>
    </cfRule>
  </conditionalFormatting>
  <conditionalFormatting sqref="D122">
    <cfRule type="containsText" dxfId="2965" priority="568" operator="containsText" text="бумага">
      <formula>NOT(ISERROR(SEARCH("бумага",D82)))</formula>
    </cfRule>
    <cfRule type="containsText" dxfId="2964" priority="569" operator="containsText" text="Пластик">
      <formula>NOT(ISERROR(SEARCH("Пластик",D82)))</formula>
    </cfRule>
    <cfRule type="containsText" dxfId="2963" priority="570" operator="containsText" text="сталеалюм">
      <formula>NOT(ISERROR(SEARCH("сталеалюм",D82)))</formula>
    </cfRule>
    <cfRule type="containsText" dxfId="2962" priority="571" operator="containsText" text="алюм">
      <formula>NOT(ISERROR(SEARCH("алюм",D82)))</formula>
    </cfRule>
  </conditionalFormatting>
  <conditionalFormatting sqref="D124">
    <cfRule type="containsText" dxfId="2961" priority="572" operator="containsText" text="бумага">
      <formula>NOT(ISERROR(SEARCH("бумага",D82)))</formula>
    </cfRule>
    <cfRule type="containsText" dxfId="2960" priority="573" operator="containsText" text="Пластик">
      <formula>NOT(ISERROR(SEARCH("Пластик",D82)))</formula>
    </cfRule>
    <cfRule type="containsText" dxfId="2959" priority="574" operator="containsText" text="сталеалюм">
      <formula>NOT(ISERROR(SEARCH("сталеалюм",D82)))</formula>
    </cfRule>
    <cfRule type="containsText" dxfId="2958" priority="575" operator="containsText" text="алюм">
      <formula>NOT(ISERROR(SEARCH("алюм",D82)))</formula>
    </cfRule>
  </conditionalFormatting>
  <conditionalFormatting sqref="D127:D128">
    <cfRule type="containsText" dxfId="2957" priority="576" operator="containsText" text="бумага">
      <formula>NOT(ISERROR(SEARCH("бумага",D82)))</formula>
    </cfRule>
    <cfRule type="containsText" dxfId="2956" priority="577" operator="containsText" text="Пластик">
      <formula>NOT(ISERROR(SEARCH("Пластик",D82)))</formula>
    </cfRule>
    <cfRule type="containsText" dxfId="2955" priority="578" operator="containsText" text="сталеалюм">
      <formula>NOT(ISERROR(SEARCH("сталеалюм",D82)))</formula>
    </cfRule>
    <cfRule type="containsText" dxfId="2954" priority="579" operator="containsText" text="алюм">
      <formula>NOT(ISERROR(SEARCH("алюм",D82)))</formula>
    </cfRule>
  </conditionalFormatting>
  <conditionalFormatting sqref="D131">
    <cfRule type="containsText" dxfId="2953" priority="580" operator="containsText" text="бумага">
      <formula>NOT(ISERROR(SEARCH("бумага",D82)))</formula>
    </cfRule>
    <cfRule type="containsText" dxfId="2952" priority="581" operator="containsText" text="Пластик">
      <formula>NOT(ISERROR(SEARCH("Пластик",D82)))</formula>
    </cfRule>
    <cfRule type="containsText" dxfId="2951" priority="582" operator="containsText" text="сталеалюм">
      <formula>NOT(ISERROR(SEARCH("сталеалюм",D82)))</formula>
    </cfRule>
    <cfRule type="containsText" dxfId="2950" priority="583" operator="containsText" text="алюм">
      <formula>NOT(ISERROR(SEARCH("алюм",D82)))</formula>
    </cfRule>
  </conditionalFormatting>
  <conditionalFormatting sqref="D134">
    <cfRule type="containsText" dxfId="2949" priority="584" operator="containsText" text="бумага">
      <formula>NOT(ISERROR(SEARCH("бумага",D82)))</formula>
    </cfRule>
    <cfRule type="containsText" dxfId="2948" priority="585" operator="containsText" text="Пластик">
      <formula>NOT(ISERROR(SEARCH("Пластик",D82)))</formula>
    </cfRule>
    <cfRule type="containsText" dxfId="2947" priority="586" operator="containsText" text="сталеалюм">
      <formula>NOT(ISERROR(SEARCH("сталеалюм",D82)))</formula>
    </cfRule>
    <cfRule type="containsText" dxfId="2946" priority="587" operator="containsText" text="алюм">
      <formula>NOT(ISERROR(SEARCH("алюм",D82)))</formula>
    </cfRule>
  </conditionalFormatting>
  <conditionalFormatting sqref="D137">
    <cfRule type="containsText" dxfId="2945" priority="588" operator="containsText" text="бумага">
      <formula>NOT(ISERROR(SEARCH("бумага",D82)))</formula>
    </cfRule>
    <cfRule type="containsText" dxfId="2944" priority="589" operator="containsText" text="Пластик">
      <formula>NOT(ISERROR(SEARCH("Пластик",D82)))</formula>
    </cfRule>
    <cfRule type="containsText" dxfId="2943" priority="590" operator="containsText" text="сталеалюм">
      <formula>NOT(ISERROR(SEARCH("сталеалюм",D82)))</formula>
    </cfRule>
    <cfRule type="containsText" dxfId="2942" priority="591" operator="containsText" text="алюм">
      <formula>NOT(ISERROR(SEARCH("алюм",D82)))</formula>
    </cfRule>
  </conditionalFormatting>
  <conditionalFormatting sqref="D154">
    <cfRule type="containsText" dxfId="2941" priority="592" operator="containsText" text="бумага">
      <formula>NOT(ISERROR(SEARCH("бумага",D82)))</formula>
    </cfRule>
    <cfRule type="containsText" dxfId="2940" priority="593" operator="containsText" text="Пластик">
      <formula>NOT(ISERROR(SEARCH("Пластик",D82)))</formula>
    </cfRule>
    <cfRule type="containsText" dxfId="2939" priority="594" operator="containsText" text="сталеалюм">
      <formula>NOT(ISERROR(SEARCH("сталеалюм",D82)))</formula>
    </cfRule>
    <cfRule type="containsText" dxfId="2938" priority="595" operator="containsText" text="алюм">
      <formula>NOT(ISERROR(SEARCH("алюм",D82)))</formula>
    </cfRule>
  </conditionalFormatting>
  <conditionalFormatting sqref="D156">
    <cfRule type="containsText" dxfId="2937" priority="596" operator="containsText" text="бумага">
      <formula>NOT(ISERROR(SEARCH("бумага",D82)))</formula>
    </cfRule>
    <cfRule type="containsText" dxfId="2936" priority="597" operator="containsText" text="Пластик">
      <formula>NOT(ISERROR(SEARCH("Пластик",D82)))</formula>
    </cfRule>
    <cfRule type="containsText" dxfId="2935" priority="598" operator="containsText" text="сталеалюм">
      <formula>NOT(ISERROR(SEARCH("сталеалюм",D82)))</formula>
    </cfRule>
    <cfRule type="containsText" dxfId="2934" priority="599" operator="containsText" text="алюм">
      <formula>NOT(ISERROR(SEARCH("алюм",D82)))</formula>
    </cfRule>
  </conditionalFormatting>
  <conditionalFormatting sqref="D161">
    <cfRule type="containsText" dxfId="2933" priority="600" operator="containsText" text="бумага">
      <formula>NOT(ISERROR(SEARCH("бумага",D82)))</formula>
    </cfRule>
    <cfRule type="containsText" dxfId="2932" priority="601" operator="containsText" text="Пластик">
      <formula>NOT(ISERROR(SEARCH("Пластик",D82)))</formula>
    </cfRule>
    <cfRule type="containsText" dxfId="2931" priority="602" operator="containsText" text="сталеалюм">
      <formula>NOT(ISERROR(SEARCH("сталеалюм",D82)))</formula>
    </cfRule>
    <cfRule type="containsText" dxfId="2930" priority="603" operator="containsText" text="алюм">
      <formula>NOT(ISERROR(SEARCH("алюм",D82)))</formula>
    </cfRule>
  </conditionalFormatting>
  <conditionalFormatting sqref="D166:D171">
    <cfRule type="containsText" dxfId="2929" priority="604" operator="containsText" text="бумага">
      <formula>NOT(ISERROR(SEARCH("бумага",D82)))</formula>
    </cfRule>
    <cfRule type="containsText" dxfId="2928" priority="605" operator="containsText" text="Пластик">
      <formula>NOT(ISERROR(SEARCH("Пластик",D82)))</formula>
    </cfRule>
    <cfRule type="containsText" dxfId="2927" priority="606" operator="containsText" text="сталеалюм">
      <formula>NOT(ISERROR(SEARCH("сталеалюм",D82)))</formula>
    </cfRule>
    <cfRule type="containsText" dxfId="2926" priority="607" operator="containsText" text="алюм">
      <formula>NOT(ISERROR(SEARCH("алюм",D82)))</formula>
    </cfRule>
  </conditionalFormatting>
  <conditionalFormatting sqref="D140:D152">
    <cfRule type="containsText" dxfId="2925" priority="608" operator="containsText" text="бумага">
      <formula>NOT(ISERROR(SEARCH("бумага",D82)))</formula>
    </cfRule>
    <cfRule type="containsText" dxfId="2924" priority="609" operator="containsText" text="Пластик">
      <formula>NOT(ISERROR(SEARCH("Пластик",D82)))</formula>
    </cfRule>
    <cfRule type="containsText" dxfId="2923" priority="610" operator="containsText" text="сталеалюм">
      <formula>NOT(ISERROR(SEARCH("сталеалюм",D82)))</formula>
    </cfRule>
    <cfRule type="containsText" dxfId="2922" priority="611" operator="containsText" text="алюм">
      <formula>NOT(ISERROR(SEARCH("алюм",D82)))</formula>
    </cfRule>
  </conditionalFormatting>
  <conditionalFormatting sqref="D158">
    <cfRule type="containsText" dxfId="2921" priority="612" operator="containsText" text="бумага">
      <formula>NOT(ISERROR(SEARCH("бумага",D82)))</formula>
    </cfRule>
    <cfRule type="containsText" dxfId="2920" priority="613" operator="containsText" text="Пластик">
      <formula>NOT(ISERROR(SEARCH("Пластик",D82)))</formula>
    </cfRule>
    <cfRule type="containsText" dxfId="2919" priority="614" operator="containsText" text="сталеалюм">
      <formula>NOT(ISERROR(SEARCH("сталеалюм",D82)))</formula>
    </cfRule>
    <cfRule type="containsText" dxfId="2918" priority="615" operator="containsText" text="алюм">
      <formula>NOT(ISERROR(SEARCH("алюм",D82)))</formula>
    </cfRule>
  </conditionalFormatting>
  <conditionalFormatting sqref="C82:F82">
    <cfRule type="expression" dxfId="2917" priority="616">
      <formula>SEARCH("дерев",$C82)</formula>
    </cfRule>
    <cfRule type="expression" dxfId="2916" priority="617">
      <formula>SEARCH("ж/б",$C82)</formula>
    </cfRule>
    <cfRule type="expression" dxfId="2915" priority="618">
      <formula>SEARCH("металл",$C82)</formula>
    </cfRule>
    <cfRule type="expression" dxfId="2914" priority="619">
      <formula>SEARCH("многожил",$C82)</formula>
    </cfRule>
    <cfRule type="expression" dxfId="2913" priority="620">
      <formula>SEARCH("одножил",$C82)</formula>
    </cfRule>
    <cfRule type="expression" dxfId="2912" priority="621">
      <formula>SEARCH("КРН",$C82)</formula>
    </cfRule>
    <cfRule type="expression" dxfId="2911" priority="622">
      <formula>SEARCH("РП",$C82)</formula>
    </cfRule>
    <cfRule type="expression" dxfId="2910" priority="623">
      <formula>SEARCH("ЛР",$C82)</formula>
    </cfRule>
    <cfRule type="expression" dxfId="2909" priority="624">
      <formula>SEARCH("реклоузер",$C82)</formula>
    </cfRule>
    <cfRule type="expression" dxfId="2908" priority="625">
      <formula>SEARCH("встроенная",$C82)</formula>
    </cfRule>
    <cfRule type="expression" dxfId="2907" priority="626">
      <formula>SEARCH("блочная",$C82)</formula>
    </cfRule>
    <cfRule type="expression" dxfId="2906" priority="627">
      <formula>SEARCH("шкаф",$C82)</formula>
    </cfRule>
    <cfRule type="expression" dxfId="2905" priority="628">
      <formula>SEARCH("столб",$C82)</formula>
    </cfRule>
    <cfRule type="expression" dxfId="2904" priority="629">
      <formula>SEARCH("закрытая",$C82)</formula>
    </cfRule>
    <cfRule type="expression" dxfId="2903" priority="630">
      <formula>AND(ISNUMBER(SEARCH("3 ф.",$C82)),ISNUMBER(SEARCH("полукос",$D82)))</formula>
    </cfRule>
    <cfRule type="expression" dxfId="2902" priority="631">
      <formula>AND(ISNUMBER(SEARCH("3 ф.",$C82)),ISNUMBER(SEARCH("косвен",$D82)))</formula>
    </cfRule>
    <cfRule type="expression" dxfId="2901" priority="632">
      <formula>AND(ISNUMBER(SEARCH("3 ф.",$C82)),ISNUMBER(SEARCH("прямой",$D82)))</formula>
    </cfRule>
    <cfRule type="expression" dxfId="2900" priority="633">
      <formula>AND(ISNUMBER(SEARCH("1 ф.",$C82)),ISNUMBER(SEARCH("прямой",$D82)))</formula>
    </cfRule>
  </conditionalFormatting>
  <conditionalFormatting sqref="C84:F84">
    <cfRule type="expression" dxfId="2899" priority="634">
      <formula>SEARCH("дерев",$C82)</formula>
    </cfRule>
    <cfRule type="expression" dxfId="2898" priority="635">
      <formula>SEARCH("ж/б",$C82)</formula>
    </cfRule>
    <cfRule type="expression" dxfId="2897" priority="636">
      <formula>SEARCH("металл",$C82)</formula>
    </cfRule>
    <cfRule type="expression" dxfId="2896" priority="637">
      <formula>SEARCH("многожил",$C82)</formula>
    </cfRule>
    <cfRule type="expression" dxfId="2895" priority="638">
      <formula>SEARCH("одножил",$C82)</formula>
    </cfRule>
    <cfRule type="expression" dxfId="2894" priority="639">
      <formula>SEARCH("КРН",$C82)</formula>
    </cfRule>
    <cfRule type="expression" dxfId="2893" priority="640">
      <formula>SEARCH("РП",$C82)</formula>
    </cfRule>
    <cfRule type="expression" dxfId="2892" priority="641">
      <formula>SEARCH("ЛР",$C82)</formula>
    </cfRule>
    <cfRule type="expression" dxfId="2891" priority="642">
      <formula>SEARCH("реклоузер",$C82)</formula>
    </cfRule>
    <cfRule type="expression" dxfId="2890" priority="643">
      <formula>SEARCH("встроенная",$C82)</formula>
    </cfRule>
    <cfRule type="expression" dxfId="2889" priority="644">
      <formula>SEARCH("блочная",$C82)</formula>
    </cfRule>
    <cfRule type="expression" dxfId="2888" priority="645">
      <formula>SEARCH("шкаф",$C82)</formula>
    </cfRule>
    <cfRule type="expression" dxfId="2887" priority="646">
      <formula>SEARCH("столб",$C82)</formula>
    </cfRule>
    <cfRule type="expression" dxfId="2886" priority="647">
      <formula>SEARCH("закрытая",$C82)</formula>
    </cfRule>
    <cfRule type="expression" dxfId="2885" priority="648">
      <formula>AND(ISNUMBER(SEARCH("3 ф.",$C82)),ISNUMBER(SEARCH("полукос",$D82)))</formula>
    </cfRule>
    <cfRule type="expression" dxfId="2884" priority="649">
      <formula>AND(ISNUMBER(SEARCH("3 ф.",$C82)),ISNUMBER(SEARCH("косвен",$D82)))</formula>
    </cfRule>
    <cfRule type="expression" dxfId="2883" priority="650">
      <formula>AND(ISNUMBER(SEARCH("3 ф.",$C82)),ISNUMBER(SEARCH("прямой",$D82)))</formula>
    </cfRule>
    <cfRule type="expression" dxfId="2882" priority="651">
      <formula>AND(ISNUMBER(SEARCH("1 ф.",$C82)),ISNUMBER(SEARCH("прямой",$D82)))</formula>
    </cfRule>
  </conditionalFormatting>
  <conditionalFormatting sqref="C86:F87">
    <cfRule type="expression" dxfId="2881" priority="652">
      <formula>SEARCH("дерев",$C82)</formula>
    </cfRule>
    <cfRule type="expression" dxfId="2880" priority="653">
      <formula>SEARCH("ж/б",$C82)</formula>
    </cfRule>
    <cfRule type="expression" dxfId="2879" priority="654">
      <formula>SEARCH("металл",$C82)</formula>
    </cfRule>
    <cfRule type="expression" dxfId="2878" priority="655">
      <formula>SEARCH("многожил",$C82)</formula>
    </cfRule>
    <cfRule type="expression" dxfId="2877" priority="656">
      <formula>SEARCH("одножил",$C82)</formula>
    </cfRule>
    <cfRule type="expression" dxfId="2876" priority="657">
      <formula>SEARCH("КРН",$C82)</formula>
    </cfRule>
    <cfRule type="expression" dxfId="2875" priority="658">
      <formula>SEARCH("РП",$C82)</formula>
    </cfRule>
    <cfRule type="expression" dxfId="2874" priority="659">
      <formula>SEARCH("ЛР",$C82)</formula>
    </cfRule>
    <cfRule type="expression" dxfId="2873" priority="660">
      <formula>SEARCH("реклоузер",$C82)</formula>
    </cfRule>
    <cfRule type="expression" dxfId="2872" priority="661">
      <formula>SEARCH("встроенная",$C82)</formula>
    </cfRule>
    <cfRule type="expression" dxfId="2871" priority="662">
      <formula>SEARCH("блочная",$C82)</formula>
    </cfRule>
    <cfRule type="expression" dxfId="2870" priority="663">
      <formula>SEARCH("шкаф",$C82)</formula>
    </cfRule>
    <cfRule type="expression" dxfId="2869" priority="664">
      <formula>SEARCH("столб",$C82)</formula>
    </cfRule>
    <cfRule type="expression" dxfId="2868" priority="665">
      <formula>SEARCH("закрытая",$C82)</formula>
    </cfRule>
    <cfRule type="expression" dxfId="2867" priority="666">
      <formula>AND(ISNUMBER(SEARCH("3 ф.",$C82)),ISNUMBER(SEARCH("полукос",$D82)))</formula>
    </cfRule>
    <cfRule type="expression" dxfId="2866" priority="667">
      <formula>AND(ISNUMBER(SEARCH("3 ф.",$C82)),ISNUMBER(SEARCH("косвен",$D82)))</formula>
    </cfRule>
    <cfRule type="expression" dxfId="2865" priority="668">
      <formula>AND(ISNUMBER(SEARCH("3 ф.",$C82)),ISNUMBER(SEARCH("прямой",$D82)))</formula>
    </cfRule>
    <cfRule type="expression" dxfId="2864" priority="669">
      <formula>AND(ISNUMBER(SEARCH("1 ф.",$C82)),ISNUMBER(SEARCH("прямой",$D82)))</formula>
    </cfRule>
  </conditionalFormatting>
  <conditionalFormatting sqref="C90:F90">
    <cfRule type="expression" dxfId="2863" priority="670">
      <formula>SEARCH("дерев",$C82)</formula>
    </cfRule>
    <cfRule type="expression" dxfId="2862" priority="671">
      <formula>SEARCH("ж/б",$C82)</formula>
    </cfRule>
    <cfRule type="expression" dxfId="2861" priority="672">
      <formula>SEARCH("металл",$C82)</formula>
    </cfRule>
    <cfRule type="expression" dxfId="2860" priority="673">
      <formula>SEARCH("многожил",$C82)</formula>
    </cfRule>
    <cfRule type="expression" dxfId="2859" priority="674">
      <formula>SEARCH("одножил",$C82)</formula>
    </cfRule>
    <cfRule type="expression" dxfId="2858" priority="675">
      <formula>SEARCH("КРН",$C82)</formula>
    </cfRule>
    <cfRule type="expression" dxfId="2857" priority="676">
      <formula>SEARCH("РП",$C82)</formula>
    </cfRule>
    <cfRule type="expression" dxfId="2856" priority="677">
      <formula>SEARCH("ЛР",$C82)</formula>
    </cfRule>
    <cfRule type="expression" dxfId="2855" priority="678">
      <formula>SEARCH("реклоузер",$C82)</formula>
    </cfRule>
    <cfRule type="expression" dxfId="2854" priority="679">
      <formula>SEARCH("встроенная",$C82)</formula>
    </cfRule>
    <cfRule type="expression" dxfId="2853" priority="680">
      <formula>SEARCH("блочная",$C82)</formula>
    </cfRule>
    <cfRule type="expression" dxfId="2852" priority="681">
      <formula>SEARCH("шкаф",$C82)</formula>
    </cfRule>
    <cfRule type="expression" dxfId="2851" priority="682">
      <formula>SEARCH("столб",$C82)</formula>
    </cfRule>
    <cfRule type="expression" dxfId="2850" priority="683">
      <formula>SEARCH("закрытая",$C82)</formula>
    </cfRule>
    <cfRule type="expression" dxfId="2849" priority="684">
      <formula>AND(ISNUMBER(SEARCH("3 ф.",$C82)),ISNUMBER(SEARCH("полукос",$D82)))</formula>
    </cfRule>
    <cfRule type="expression" dxfId="2848" priority="685">
      <formula>AND(ISNUMBER(SEARCH("3 ф.",$C82)),ISNUMBER(SEARCH("косвен",$D82)))</formula>
    </cfRule>
    <cfRule type="expression" dxfId="2847" priority="686">
      <formula>AND(ISNUMBER(SEARCH("3 ф.",$C82)),ISNUMBER(SEARCH("прямой",$D82)))</formula>
    </cfRule>
    <cfRule type="expression" dxfId="2846" priority="687">
      <formula>AND(ISNUMBER(SEARCH("1 ф.",$C82)),ISNUMBER(SEARCH("прямой",$D82)))</formula>
    </cfRule>
  </conditionalFormatting>
  <conditionalFormatting sqref="C93:F93">
    <cfRule type="expression" dxfId="2845" priority="688">
      <formula>SEARCH("дерев",$C82)</formula>
    </cfRule>
    <cfRule type="expression" dxfId="2844" priority="689">
      <formula>SEARCH("ж/б",$C82)</formula>
    </cfRule>
    <cfRule type="expression" dxfId="2843" priority="690">
      <formula>SEARCH("металл",$C82)</formula>
    </cfRule>
    <cfRule type="expression" dxfId="2842" priority="691">
      <formula>SEARCH("многожил",$C82)</formula>
    </cfRule>
    <cfRule type="expression" dxfId="2841" priority="692">
      <formula>SEARCH("одножил",$C82)</formula>
    </cfRule>
    <cfRule type="expression" dxfId="2840" priority="693">
      <formula>SEARCH("КРН",$C82)</formula>
    </cfRule>
    <cfRule type="expression" dxfId="2839" priority="694">
      <formula>SEARCH("РП",$C82)</formula>
    </cfRule>
    <cfRule type="expression" dxfId="2838" priority="695">
      <formula>SEARCH("ЛР",$C82)</formula>
    </cfRule>
    <cfRule type="expression" dxfId="2837" priority="696">
      <formula>SEARCH("реклоузер",$C82)</formula>
    </cfRule>
    <cfRule type="expression" dxfId="2836" priority="697">
      <formula>SEARCH("встроенная",$C82)</formula>
    </cfRule>
    <cfRule type="expression" dxfId="2835" priority="698">
      <formula>SEARCH("блочная",$C82)</formula>
    </cfRule>
    <cfRule type="expression" dxfId="2834" priority="699">
      <formula>SEARCH("шкаф",$C82)</formula>
    </cfRule>
    <cfRule type="expression" dxfId="2833" priority="700">
      <formula>SEARCH("столб",$C82)</formula>
    </cfRule>
    <cfRule type="expression" dxfId="2832" priority="701">
      <formula>SEARCH("закрытая",$C82)</formula>
    </cfRule>
    <cfRule type="expression" dxfId="2831" priority="702">
      <formula>AND(ISNUMBER(SEARCH("3 ф.",$C82)),ISNUMBER(SEARCH("полукос",$D82)))</formula>
    </cfRule>
    <cfRule type="expression" dxfId="2830" priority="703">
      <formula>AND(ISNUMBER(SEARCH("3 ф.",$C82)),ISNUMBER(SEARCH("косвен",$D82)))</formula>
    </cfRule>
    <cfRule type="expression" dxfId="2829" priority="704">
      <formula>AND(ISNUMBER(SEARCH("3 ф.",$C82)),ISNUMBER(SEARCH("прямой",$D82)))</formula>
    </cfRule>
    <cfRule type="expression" dxfId="2828" priority="705">
      <formula>AND(ISNUMBER(SEARCH("1 ф.",$C82)),ISNUMBER(SEARCH("прямой",$D82)))</formula>
    </cfRule>
  </conditionalFormatting>
  <conditionalFormatting sqref="C96:F110">
    <cfRule type="expression" dxfId="2827" priority="706">
      <formula>SEARCH("дерев",$C82)</formula>
    </cfRule>
    <cfRule type="expression" dxfId="2826" priority="707">
      <formula>SEARCH("ж/б",$C82)</formula>
    </cfRule>
    <cfRule type="expression" dxfId="2825" priority="708">
      <formula>SEARCH("металл",$C82)</formula>
    </cfRule>
    <cfRule type="expression" dxfId="2824" priority="709">
      <formula>SEARCH("многожил",$C82)</formula>
    </cfRule>
    <cfRule type="expression" dxfId="2823" priority="710">
      <formula>SEARCH("одножил",$C82)</formula>
    </cfRule>
    <cfRule type="expression" dxfId="2822" priority="711">
      <formula>SEARCH("КРН",$C82)</formula>
    </cfRule>
    <cfRule type="expression" dxfId="2821" priority="712">
      <formula>SEARCH("РП",$C82)</formula>
    </cfRule>
    <cfRule type="expression" dxfId="2820" priority="713">
      <formula>SEARCH("ЛР",$C82)</formula>
    </cfRule>
    <cfRule type="expression" dxfId="2819" priority="714">
      <formula>SEARCH("реклоузер",$C82)</formula>
    </cfRule>
    <cfRule type="expression" dxfId="2818" priority="715">
      <formula>SEARCH("встроенная",$C82)</formula>
    </cfRule>
    <cfRule type="expression" dxfId="2817" priority="716">
      <formula>SEARCH("блочная",$C82)</formula>
    </cfRule>
    <cfRule type="expression" dxfId="2816" priority="717">
      <formula>SEARCH("шкаф",$C82)</formula>
    </cfRule>
    <cfRule type="expression" dxfId="2815" priority="718">
      <formula>SEARCH("столб",$C82)</formula>
    </cfRule>
    <cfRule type="expression" dxfId="2814" priority="719">
      <formula>SEARCH("закрытая",$C82)</formula>
    </cfRule>
    <cfRule type="expression" dxfId="2813" priority="720">
      <formula>AND(ISNUMBER(SEARCH("3 ф.",$C82)),ISNUMBER(SEARCH("полукос",$D82)))</formula>
    </cfRule>
    <cfRule type="expression" dxfId="2812" priority="721">
      <formula>AND(ISNUMBER(SEARCH("3 ф.",$C82)),ISNUMBER(SEARCH("косвен",$D82)))</formula>
    </cfRule>
    <cfRule type="expression" dxfId="2811" priority="722">
      <formula>AND(ISNUMBER(SEARCH("3 ф.",$C82)),ISNUMBER(SEARCH("прямой",$D82)))</formula>
    </cfRule>
    <cfRule type="expression" dxfId="2810" priority="723">
      <formula>AND(ISNUMBER(SEARCH("1 ф.",$C82)),ISNUMBER(SEARCH("прямой",$D82)))</formula>
    </cfRule>
  </conditionalFormatting>
  <conditionalFormatting sqref="C112:F112">
    <cfRule type="expression" dxfId="2809" priority="724">
      <formula>SEARCH("дерев",$C82)</formula>
    </cfRule>
    <cfRule type="expression" dxfId="2808" priority="725">
      <formula>SEARCH("ж/б",$C82)</formula>
    </cfRule>
    <cfRule type="expression" dxfId="2807" priority="726">
      <formula>SEARCH("металл",$C82)</formula>
    </cfRule>
    <cfRule type="expression" dxfId="2806" priority="727">
      <formula>SEARCH("многожил",$C82)</formula>
    </cfRule>
    <cfRule type="expression" dxfId="2805" priority="728">
      <formula>SEARCH("одножил",$C82)</formula>
    </cfRule>
    <cfRule type="expression" dxfId="2804" priority="729">
      <formula>SEARCH("КРН",$C82)</formula>
    </cfRule>
    <cfRule type="expression" dxfId="2803" priority="730">
      <formula>SEARCH("РП",$C82)</formula>
    </cfRule>
    <cfRule type="expression" dxfId="2802" priority="731">
      <formula>SEARCH("ЛР",$C82)</formula>
    </cfRule>
    <cfRule type="expression" dxfId="2801" priority="732">
      <formula>SEARCH("реклоузер",$C82)</formula>
    </cfRule>
    <cfRule type="expression" dxfId="2800" priority="733">
      <formula>SEARCH("встроенная",$C82)</formula>
    </cfRule>
    <cfRule type="expression" dxfId="2799" priority="734">
      <formula>SEARCH("блочная",$C82)</formula>
    </cfRule>
    <cfRule type="expression" dxfId="2798" priority="735">
      <formula>SEARCH("шкаф",$C82)</formula>
    </cfRule>
    <cfRule type="expression" dxfId="2797" priority="736">
      <formula>SEARCH("столб",$C82)</formula>
    </cfRule>
    <cfRule type="expression" dxfId="2796" priority="737">
      <formula>SEARCH("закрытая",$C82)</formula>
    </cfRule>
    <cfRule type="expression" dxfId="2795" priority="738">
      <formula>AND(ISNUMBER(SEARCH("3 ф.",$C82)),ISNUMBER(SEARCH("полукос",$D82)))</formula>
    </cfRule>
    <cfRule type="expression" dxfId="2794" priority="739">
      <formula>AND(ISNUMBER(SEARCH("3 ф.",$C82)),ISNUMBER(SEARCH("косвен",$D82)))</formula>
    </cfRule>
    <cfRule type="expression" dxfId="2793" priority="740">
      <formula>AND(ISNUMBER(SEARCH("3 ф.",$C82)),ISNUMBER(SEARCH("прямой",$D82)))</formula>
    </cfRule>
    <cfRule type="expression" dxfId="2792" priority="741">
      <formula>AND(ISNUMBER(SEARCH("1 ф.",$C82)),ISNUMBER(SEARCH("прямой",$D82)))</formula>
    </cfRule>
  </conditionalFormatting>
  <conditionalFormatting sqref="C114:F114">
    <cfRule type="expression" dxfId="2791" priority="742">
      <formula>SEARCH("дерев",$C82)</formula>
    </cfRule>
    <cfRule type="expression" dxfId="2790" priority="743">
      <formula>SEARCH("ж/б",$C82)</formula>
    </cfRule>
    <cfRule type="expression" dxfId="2789" priority="744">
      <formula>SEARCH("металл",$C82)</formula>
    </cfRule>
    <cfRule type="expression" dxfId="2788" priority="745">
      <formula>SEARCH("многожил",$C82)</formula>
    </cfRule>
    <cfRule type="expression" dxfId="2787" priority="746">
      <formula>SEARCH("одножил",$C82)</formula>
    </cfRule>
    <cfRule type="expression" dxfId="2786" priority="747">
      <formula>SEARCH("КРН",$C82)</formula>
    </cfRule>
    <cfRule type="expression" dxfId="2785" priority="748">
      <formula>SEARCH("РП",$C82)</formula>
    </cfRule>
    <cfRule type="expression" dxfId="2784" priority="749">
      <formula>SEARCH("ЛР",$C82)</formula>
    </cfRule>
    <cfRule type="expression" dxfId="2783" priority="750">
      <formula>SEARCH("реклоузер",$C82)</formula>
    </cfRule>
    <cfRule type="expression" dxfId="2782" priority="751">
      <formula>SEARCH("встроенная",$C82)</formula>
    </cfRule>
    <cfRule type="expression" dxfId="2781" priority="752">
      <formula>SEARCH("блочная",$C82)</formula>
    </cfRule>
    <cfRule type="expression" dxfId="2780" priority="753">
      <formula>SEARCH("шкаф",$C82)</formula>
    </cfRule>
    <cfRule type="expression" dxfId="2779" priority="754">
      <formula>SEARCH("столб",$C82)</formula>
    </cfRule>
    <cfRule type="expression" dxfId="2778" priority="755">
      <formula>SEARCH("закрытая",$C82)</formula>
    </cfRule>
    <cfRule type="expression" dxfId="2777" priority="756">
      <formula>AND(ISNUMBER(SEARCH("3 ф.",$C82)),ISNUMBER(SEARCH("полукос",$D82)))</formula>
    </cfRule>
    <cfRule type="expression" dxfId="2776" priority="757">
      <formula>AND(ISNUMBER(SEARCH("3 ф.",$C82)),ISNUMBER(SEARCH("косвен",$D82)))</formula>
    </cfRule>
    <cfRule type="expression" dxfId="2775" priority="758">
      <formula>AND(ISNUMBER(SEARCH("3 ф.",$C82)),ISNUMBER(SEARCH("прямой",$D82)))</formula>
    </cfRule>
    <cfRule type="expression" dxfId="2774" priority="759">
      <formula>AND(ISNUMBER(SEARCH("1 ф.",$C82)),ISNUMBER(SEARCH("прямой",$D82)))</formula>
    </cfRule>
  </conditionalFormatting>
  <conditionalFormatting sqref="C116:F120">
    <cfRule type="expression" dxfId="2773" priority="760">
      <formula>SEARCH("дерев",$C82)</formula>
    </cfRule>
    <cfRule type="expression" dxfId="2772" priority="761">
      <formula>SEARCH("ж/б",$C82)</formula>
    </cfRule>
    <cfRule type="expression" dxfId="2771" priority="762">
      <formula>SEARCH("металл",$C82)</formula>
    </cfRule>
    <cfRule type="expression" dxfId="2770" priority="763">
      <formula>SEARCH("многожил",$C82)</formula>
    </cfRule>
    <cfRule type="expression" dxfId="2769" priority="764">
      <formula>SEARCH("одножил",$C82)</formula>
    </cfRule>
    <cfRule type="expression" dxfId="2768" priority="765">
      <formula>SEARCH("КРН",$C82)</formula>
    </cfRule>
    <cfRule type="expression" dxfId="2767" priority="766">
      <formula>SEARCH("РП",$C82)</formula>
    </cfRule>
    <cfRule type="expression" dxfId="2766" priority="767">
      <formula>SEARCH("ЛР",$C82)</formula>
    </cfRule>
    <cfRule type="expression" dxfId="2765" priority="768">
      <formula>SEARCH("реклоузер",$C82)</formula>
    </cfRule>
    <cfRule type="expression" dxfId="2764" priority="769">
      <formula>SEARCH("встроенная",$C82)</formula>
    </cfRule>
    <cfRule type="expression" dxfId="2763" priority="770">
      <formula>SEARCH("блочная",$C82)</formula>
    </cfRule>
    <cfRule type="expression" dxfId="2762" priority="771">
      <formula>SEARCH("шкаф",$C82)</formula>
    </cfRule>
    <cfRule type="expression" dxfId="2761" priority="772">
      <formula>SEARCH("столб",$C82)</formula>
    </cfRule>
    <cfRule type="expression" dxfId="2760" priority="773">
      <formula>SEARCH("закрытая",$C82)</formula>
    </cfRule>
    <cfRule type="expression" dxfId="2759" priority="774">
      <formula>AND(ISNUMBER(SEARCH("3 ф.",$C82)),ISNUMBER(SEARCH("полукос",$D82)))</formula>
    </cfRule>
    <cfRule type="expression" dxfId="2758" priority="775">
      <formula>AND(ISNUMBER(SEARCH("3 ф.",$C82)),ISNUMBER(SEARCH("косвен",$D82)))</formula>
    </cfRule>
    <cfRule type="expression" dxfId="2757" priority="776">
      <formula>AND(ISNUMBER(SEARCH("3 ф.",$C82)),ISNUMBER(SEARCH("прямой",$D82)))</formula>
    </cfRule>
    <cfRule type="expression" dxfId="2756" priority="777">
      <formula>AND(ISNUMBER(SEARCH("1 ф.",$C82)),ISNUMBER(SEARCH("прямой",$D82)))</formula>
    </cfRule>
  </conditionalFormatting>
  <conditionalFormatting sqref="C122:F122">
    <cfRule type="expression" dxfId="2755" priority="778">
      <formula>SEARCH("дерев",$C82)</formula>
    </cfRule>
    <cfRule type="expression" dxfId="2754" priority="779">
      <formula>SEARCH("ж/б",$C82)</formula>
    </cfRule>
    <cfRule type="expression" dxfId="2753" priority="780">
      <formula>SEARCH("металл",$C82)</formula>
    </cfRule>
    <cfRule type="expression" dxfId="2752" priority="781">
      <formula>SEARCH("многожил",$C82)</formula>
    </cfRule>
    <cfRule type="expression" dxfId="2751" priority="782">
      <formula>SEARCH("одножил",$C82)</formula>
    </cfRule>
    <cfRule type="expression" dxfId="2750" priority="783">
      <formula>SEARCH("КРН",$C82)</formula>
    </cfRule>
    <cfRule type="expression" dxfId="2749" priority="784">
      <formula>SEARCH("РП",$C82)</formula>
    </cfRule>
    <cfRule type="expression" dxfId="2748" priority="785">
      <formula>SEARCH("ЛР",$C82)</formula>
    </cfRule>
    <cfRule type="expression" dxfId="2747" priority="786">
      <formula>SEARCH("реклоузер",$C82)</formula>
    </cfRule>
    <cfRule type="expression" dxfId="2746" priority="787">
      <formula>SEARCH("встроенная",$C82)</formula>
    </cfRule>
    <cfRule type="expression" dxfId="2745" priority="788">
      <formula>SEARCH("блочная",$C82)</formula>
    </cfRule>
    <cfRule type="expression" dxfId="2744" priority="789">
      <formula>SEARCH("шкаф",$C82)</formula>
    </cfRule>
    <cfRule type="expression" dxfId="2743" priority="790">
      <formula>SEARCH("столб",$C82)</formula>
    </cfRule>
    <cfRule type="expression" dxfId="2742" priority="791">
      <formula>SEARCH("закрытая",$C82)</formula>
    </cfRule>
    <cfRule type="expression" dxfId="2741" priority="792">
      <formula>AND(ISNUMBER(SEARCH("3 ф.",$C82)),ISNUMBER(SEARCH("полукос",$D82)))</formula>
    </cfRule>
    <cfRule type="expression" dxfId="2740" priority="793">
      <formula>AND(ISNUMBER(SEARCH("3 ф.",$C82)),ISNUMBER(SEARCH("косвен",$D82)))</formula>
    </cfRule>
    <cfRule type="expression" dxfId="2739" priority="794">
      <formula>AND(ISNUMBER(SEARCH("3 ф.",$C82)),ISNUMBER(SEARCH("прямой",$D82)))</formula>
    </cfRule>
    <cfRule type="expression" dxfId="2738" priority="795">
      <formula>AND(ISNUMBER(SEARCH("1 ф.",$C82)),ISNUMBER(SEARCH("прямой",$D82)))</formula>
    </cfRule>
  </conditionalFormatting>
  <conditionalFormatting sqref="C124:F124">
    <cfRule type="expression" dxfId="2737" priority="796">
      <formula>SEARCH("дерев",$C82)</formula>
    </cfRule>
    <cfRule type="expression" dxfId="2736" priority="797">
      <formula>SEARCH("ж/б",$C82)</formula>
    </cfRule>
    <cfRule type="expression" dxfId="2735" priority="798">
      <formula>SEARCH("металл",$C82)</formula>
    </cfRule>
    <cfRule type="expression" dxfId="2734" priority="799">
      <formula>SEARCH("многожил",$C82)</formula>
    </cfRule>
    <cfRule type="expression" dxfId="2733" priority="800">
      <formula>SEARCH("одножил",$C82)</formula>
    </cfRule>
    <cfRule type="expression" dxfId="2732" priority="801">
      <formula>SEARCH("КРН",$C82)</formula>
    </cfRule>
    <cfRule type="expression" dxfId="2731" priority="802">
      <formula>SEARCH("РП",$C82)</formula>
    </cfRule>
    <cfRule type="expression" dxfId="2730" priority="803">
      <formula>SEARCH("ЛР",$C82)</formula>
    </cfRule>
    <cfRule type="expression" dxfId="2729" priority="804">
      <formula>SEARCH("реклоузер",$C82)</formula>
    </cfRule>
    <cfRule type="expression" dxfId="2728" priority="805">
      <formula>SEARCH("встроенная",$C82)</formula>
    </cfRule>
    <cfRule type="expression" dxfId="2727" priority="806">
      <formula>SEARCH("блочная",$C82)</formula>
    </cfRule>
    <cfRule type="expression" dxfId="2726" priority="807">
      <formula>SEARCH("шкаф",$C82)</formula>
    </cfRule>
    <cfRule type="expression" dxfId="2725" priority="808">
      <formula>SEARCH("столб",$C82)</formula>
    </cfRule>
    <cfRule type="expression" dxfId="2724" priority="809">
      <formula>SEARCH("закрытая",$C82)</formula>
    </cfRule>
    <cfRule type="expression" dxfId="2723" priority="810">
      <formula>AND(ISNUMBER(SEARCH("3 ф.",$C82)),ISNUMBER(SEARCH("полукос",$D82)))</formula>
    </cfRule>
    <cfRule type="expression" dxfId="2722" priority="811">
      <formula>AND(ISNUMBER(SEARCH("3 ф.",$C82)),ISNUMBER(SEARCH("косвен",$D82)))</formula>
    </cfRule>
    <cfRule type="expression" dxfId="2721" priority="812">
      <formula>AND(ISNUMBER(SEARCH("3 ф.",$C82)),ISNUMBER(SEARCH("прямой",$D82)))</formula>
    </cfRule>
    <cfRule type="expression" dxfId="2720" priority="813">
      <formula>AND(ISNUMBER(SEARCH("1 ф.",$C82)),ISNUMBER(SEARCH("прямой",$D82)))</formula>
    </cfRule>
  </conditionalFormatting>
  <conditionalFormatting sqref="C127:F128">
    <cfRule type="expression" dxfId="2719" priority="814">
      <formula>SEARCH("дерев",$C82)</formula>
    </cfRule>
    <cfRule type="expression" dxfId="2718" priority="815">
      <formula>SEARCH("ж/б",$C82)</formula>
    </cfRule>
    <cfRule type="expression" dxfId="2717" priority="816">
      <formula>SEARCH("металл",$C82)</formula>
    </cfRule>
    <cfRule type="expression" dxfId="2716" priority="817">
      <formula>SEARCH("многожил",$C82)</formula>
    </cfRule>
    <cfRule type="expression" dxfId="2715" priority="818">
      <formula>SEARCH("одножил",$C82)</formula>
    </cfRule>
    <cfRule type="expression" dxfId="2714" priority="819">
      <formula>SEARCH("КРН",$C82)</formula>
    </cfRule>
    <cfRule type="expression" dxfId="2713" priority="820">
      <formula>SEARCH("РП",$C82)</formula>
    </cfRule>
    <cfRule type="expression" dxfId="2712" priority="821">
      <formula>SEARCH("ЛР",$C82)</formula>
    </cfRule>
    <cfRule type="expression" dxfId="2711" priority="822">
      <formula>SEARCH("реклоузер",$C82)</formula>
    </cfRule>
    <cfRule type="expression" dxfId="2710" priority="823">
      <formula>SEARCH("встроенная",$C82)</formula>
    </cfRule>
    <cfRule type="expression" dxfId="2709" priority="824">
      <formula>SEARCH("блочная",$C82)</formula>
    </cfRule>
    <cfRule type="expression" dxfId="2708" priority="825">
      <formula>SEARCH("шкаф",$C82)</formula>
    </cfRule>
    <cfRule type="expression" dxfId="2707" priority="826">
      <formula>SEARCH("столб",$C82)</formula>
    </cfRule>
    <cfRule type="expression" dxfId="2706" priority="827">
      <formula>SEARCH("закрытая",$C82)</formula>
    </cfRule>
    <cfRule type="expression" dxfId="2705" priority="828">
      <formula>AND(ISNUMBER(SEARCH("3 ф.",$C82)),ISNUMBER(SEARCH("полукос",$D82)))</formula>
    </cfRule>
    <cfRule type="expression" dxfId="2704" priority="829">
      <formula>AND(ISNUMBER(SEARCH("3 ф.",$C82)),ISNUMBER(SEARCH("косвен",$D82)))</formula>
    </cfRule>
    <cfRule type="expression" dxfId="2703" priority="830">
      <formula>AND(ISNUMBER(SEARCH("3 ф.",$C82)),ISNUMBER(SEARCH("прямой",$D82)))</formula>
    </cfRule>
    <cfRule type="expression" dxfId="2702" priority="831">
      <formula>AND(ISNUMBER(SEARCH("1 ф.",$C82)),ISNUMBER(SEARCH("прямой",$D82)))</formula>
    </cfRule>
  </conditionalFormatting>
  <conditionalFormatting sqref="C131:F131">
    <cfRule type="expression" dxfId="2701" priority="832">
      <formula>SEARCH("дерев",$C82)</formula>
    </cfRule>
    <cfRule type="expression" dxfId="2700" priority="833">
      <formula>SEARCH("ж/б",$C82)</formula>
    </cfRule>
    <cfRule type="expression" dxfId="2699" priority="834">
      <formula>SEARCH("металл",$C82)</formula>
    </cfRule>
    <cfRule type="expression" dxfId="2698" priority="835">
      <formula>SEARCH("многожил",$C82)</formula>
    </cfRule>
    <cfRule type="expression" dxfId="2697" priority="836">
      <formula>SEARCH("одножил",$C82)</formula>
    </cfRule>
    <cfRule type="expression" dxfId="2696" priority="837">
      <formula>SEARCH("КРН",$C82)</formula>
    </cfRule>
    <cfRule type="expression" dxfId="2695" priority="838">
      <formula>SEARCH("РП",$C82)</formula>
    </cfRule>
    <cfRule type="expression" dxfId="2694" priority="839">
      <formula>SEARCH("ЛР",$C82)</formula>
    </cfRule>
    <cfRule type="expression" dxfId="2693" priority="840">
      <formula>SEARCH("реклоузер",$C82)</formula>
    </cfRule>
    <cfRule type="expression" dxfId="2692" priority="841">
      <formula>SEARCH("встроенная",$C82)</formula>
    </cfRule>
    <cfRule type="expression" dxfId="2691" priority="842">
      <formula>SEARCH("блочная",$C82)</formula>
    </cfRule>
    <cfRule type="expression" dxfId="2690" priority="843">
      <formula>SEARCH("шкаф",$C82)</formula>
    </cfRule>
    <cfRule type="expression" dxfId="2689" priority="844">
      <formula>SEARCH("столб",$C82)</formula>
    </cfRule>
    <cfRule type="expression" dxfId="2688" priority="845">
      <formula>SEARCH("закрытая",$C82)</formula>
    </cfRule>
    <cfRule type="expression" dxfId="2687" priority="846">
      <formula>AND(ISNUMBER(SEARCH("3 ф.",$C82)),ISNUMBER(SEARCH("полукос",$D82)))</formula>
    </cfRule>
    <cfRule type="expression" dxfId="2686" priority="847">
      <formula>AND(ISNUMBER(SEARCH("3 ф.",$C82)),ISNUMBER(SEARCH("косвен",$D82)))</formula>
    </cfRule>
    <cfRule type="expression" dxfId="2685" priority="848">
      <formula>AND(ISNUMBER(SEARCH("3 ф.",$C82)),ISNUMBER(SEARCH("прямой",$D82)))</formula>
    </cfRule>
    <cfRule type="expression" dxfId="2684" priority="849">
      <formula>AND(ISNUMBER(SEARCH("1 ф.",$C82)),ISNUMBER(SEARCH("прямой",$D82)))</formula>
    </cfRule>
  </conditionalFormatting>
  <conditionalFormatting sqref="C134:F134">
    <cfRule type="expression" dxfId="2683" priority="850">
      <formula>SEARCH("дерев",$C82)</formula>
    </cfRule>
    <cfRule type="expression" dxfId="2682" priority="851">
      <formula>SEARCH("ж/б",$C82)</formula>
    </cfRule>
    <cfRule type="expression" dxfId="2681" priority="852">
      <formula>SEARCH("металл",$C82)</formula>
    </cfRule>
    <cfRule type="expression" dxfId="2680" priority="853">
      <formula>SEARCH("многожил",$C82)</formula>
    </cfRule>
    <cfRule type="expression" dxfId="2679" priority="854">
      <formula>SEARCH("одножил",$C82)</formula>
    </cfRule>
    <cfRule type="expression" dxfId="2678" priority="855">
      <formula>SEARCH("КРН",$C82)</formula>
    </cfRule>
    <cfRule type="expression" dxfId="2677" priority="856">
      <formula>SEARCH("РП",$C82)</formula>
    </cfRule>
    <cfRule type="expression" dxfId="2676" priority="857">
      <formula>SEARCH("ЛР",$C82)</formula>
    </cfRule>
    <cfRule type="expression" dxfId="2675" priority="858">
      <formula>SEARCH("реклоузер",$C82)</formula>
    </cfRule>
    <cfRule type="expression" dxfId="2674" priority="859">
      <formula>SEARCH("встроенная",$C82)</formula>
    </cfRule>
    <cfRule type="expression" dxfId="2673" priority="860">
      <formula>SEARCH("блочная",$C82)</formula>
    </cfRule>
    <cfRule type="expression" dxfId="2672" priority="861">
      <formula>SEARCH("шкаф",$C82)</formula>
    </cfRule>
    <cfRule type="expression" dxfId="2671" priority="862">
      <formula>SEARCH("столб",$C82)</formula>
    </cfRule>
    <cfRule type="expression" dxfId="2670" priority="863">
      <formula>SEARCH("закрытая",$C82)</formula>
    </cfRule>
    <cfRule type="expression" dxfId="2669" priority="864">
      <formula>AND(ISNUMBER(SEARCH("3 ф.",$C82)),ISNUMBER(SEARCH("полукос",$D82)))</formula>
    </cfRule>
    <cfRule type="expression" dxfId="2668" priority="865">
      <formula>AND(ISNUMBER(SEARCH("3 ф.",$C82)),ISNUMBER(SEARCH("косвен",$D82)))</formula>
    </cfRule>
    <cfRule type="expression" dxfId="2667" priority="866">
      <formula>AND(ISNUMBER(SEARCH("3 ф.",$C82)),ISNUMBER(SEARCH("прямой",$D82)))</formula>
    </cfRule>
    <cfRule type="expression" dxfId="2666" priority="867">
      <formula>AND(ISNUMBER(SEARCH("1 ф.",$C82)),ISNUMBER(SEARCH("прямой",$D82)))</formula>
    </cfRule>
  </conditionalFormatting>
  <conditionalFormatting sqref="C137:F137">
    <cfRule type="expression" dxfId="2665" priority="868">
      <formula>SEARCH("дерев",$C82)</formula>
    </cfRule>
    <cfRule type="expression" dxfId="2664" priority="869">
      <formula>SEARCH("ж/б",$C82)</formula>
    </cfRule>
    <cfRule type="expression" dxfId="2663" priority="870">
      <formula>SEARCH("металл",$C82)</formula>
    </cfRule>
    <cfRule type="expression" dxfId="2662" priority="871">
      <formula>SEARCH("многожил",$C82)</formula>
    </cfRule>
    <cfRule type="expression" dxfId="2661" priority="872">
      <formula>SEARCH("одножил",$C82)</formula>
    </cfRule>
    <cfRule type="expression" dxfId="2660" priority="873">
      <formula>SEARCH("КРН",$C82)</formula>
    </cfRule>
    <cfRule type="expression" dxfId="2659" priority="874">
      <formula>SEARCH("РП",$C82)</formula>
    </cfRule>
    <cfRule type="expression" dxfId="2658" priority="875">
      <formula>SEARCH("ЛР",$C82)</formula>
    </cfRule>
    <cfRule type="expression" dxfId="2657" priority="876">
      <formula>SEARCH("реклоузер",$C82)</formula>
    </cfRule>
    <cfRule type="expression" dxfId="2656" priority="877">
      <formula>SEARCH("встроенная",$C82)</formula>
    </cfRule>
    <cfRule type="expression" dxfId="2655" priority="878">
      <formula>SEARCH("блочная",$C82)</formula>
    </cfRule>
    <cfRule type="expression" dxfId="2654" priority="879">
      <formula>SEARCH("шкаф",$C82)</formula>
    </cfRule>
    <cfRule type="expression" dxfId="2653" priority="880">
      <formula>SEARCH("столб",$C82)</formula>
    </cfRule>
    <cfRule type="expression" dxfId="2652" priority="881">
      <formula>SEARCH("закрытая",$C82)</formula>
    </cfRule>
    <cfRule type="expression" dxfId="2651" priority="882">
      <formula>AND(ISNUMBER(SEARCH("3 ф.",$C82)),ISNUMBER(SEARCH("полукос",$D82)))</formula>
    </cfRule>
    <cfRule type="expression" dxfId="2650" priority="883">
      <formula>AND(ISNUMBER(SEARCH("3 ф.",$C82)),ISNUMBER(SEARCH("косвен",$D82)))</formula>
    </cfRule>
    <cfRule type="expression" dxfId="2649" priority="884">
      <formula>AND(ISNUMBER(SEARCH("3 ф.",$C82)),ISNUMBER(SEARCH("прямой",$D82)))</formula>
    </cfRule>
    <cfRule type="expression" dxfId="2648" priority="885">
      <formula>AND(ISNUMBER(SEARCH("1 ф.",$C82)),ISNUMBER(SEARCH("прямой",$D82)))</formula>
    </cfRule>
  </conditionalFormatting>
  <conditionalFormatting sqref="C154:F154">
    <cfRule type="expression" dxfId="2647" priority="886">
      <formula>SEARCH("дерев",$C82)</formula>
    </cfRule>
    <cfRule type="expression" dxfId="2646" priority="887">
      <formula>SEARCH("ж/б",$C82)</formula>
    </cfRule>
    <cfRule type="expression" dxfId="2645" priority="888">
      <formula>SEARCH("металл",$C82)</formula>
    </cfRule>
    <cfRule type="expression" dxfId="2644" priority="889">
      <formula>SEARCH("многожил",$C82)</formula>
    </cfRule>
    <cfRule type="expression" dxfId="2643" priority="890">
      <formula>SEARCH("одножил",$C82)</formula>
    </cfRule>
    <cfRule type="expression" dxfId="2642" priority="891">
      <formula>SEARCH("КРН",$C82)</formula>
    </cfRule>
    <cfRule type="expression" dxfId="2641" priority="892">
      <formula>SEARCH("РП",$C82)</formula>
    </cfRule>
    <cfRule type="expression" dxfId="2640" priority="893">
      <formula>SEARCH("ЛР",$C82)</formula>
    </cfRule>
    <cfRule type="expression" dxfId="2639" priority="894">
      <formula>SEARCH("реклоузер",$C82)</formula>
    </cfRule>
    <cfRule type="expression" dxfId="2638" priority="895">
      <formula>SEARCH("встроенная",$C82)</formula>
    </cfRule>
    <cfRule type="expression" dxfId="2637" priority="896">
      <formula>SEARCH("блочная",$C82)</formula>
    </cfRule>
    <cfRule type="expression" dxfId="2636" priority="897">
      <formula>SEARCH("шкаф",$C82)</formula>
    </cfRule>
    <cfRule type="expression" dxfId="2635" priority="898">
      <formula>SEARCH("столб",$C82)</formula>
    </cfRule>
    <cfRule type="expression" dxfId="2634" priority="899">
      <formula>SEARCH("закрытая",$C82)</formula>
    </cfRule>
    <cfRule type="expression" dxfId="2633" priority="900">
      <formula>AND(ISNUMBER(SEARCH("3 ф.",$C82)),ISNUMBER(SEARCH("полукос",$D82)))</formula>
    </cfRule>
    <cfRule type="expression" dxfId="2632" priority="901">
      <formula>AND(ISNUMBER(SEARCH("3 ф.",$C82)),ISNUMBER(SEARCH("косвен",$D82)))</formula>
    </cfRule>
    <cfRule type="expression" dxfId="2631" priority="902">
      <formula>AND(ISNUMBER(SEARCH("3 ф.",$C82)),ISNUMBER(SEARCH("прямой",$D82)))</formula>
    </cfRule>
    <cfRule type="expression" dxfId="2630" priority="903">
      <formula>AND(ISNUMBER(SEARCH("1 ф.",$C82)),ISNUMBER(SEARCH("прямой",$D82)))</formula>
    </cfRule>
  </conditionalFormatting>
  <conditionalFormatting sqref="C156:F156">
    <cfRule type="expression" dxfId="2629" priority="904">
      <formula>SEARCH("дерев",$C82)</formula>
    </cfRule>
    <cfRule type="expression" dxfId="2628" priority="905">
      <formula>SEARCH("ж/б",$C82)</formula>
    </cfRule>
    <cfRule type="expression" dxfId="2627" priority="906">
      <formula>SEARCH("металл",$C82)</formula>
    </cfRule>
    <cfRule type="expression" dxfId="2626" priority="907">
      <formula>SEARCH("многожил",$C82)</formula>
    </cfRule>
    <cfRule type="expression" dxfId="2625" priority="908">
      <formula>SEARCH("одножил",$C82)</formula>
    </cfRule>
    <cfRule type="expression" dxfId="2624" priority="909">
      <formula>SEARCH("КРН",$C82)</formula>
    </cfRule>
    <cfRule type="expression" dxfId="2623" priority="910">
      <formula>SEARCH("РП",$C82)</formula>
    </cfRule>
    <cfRule type="expression" dxfId="2622" priority="911">
      <formula>SEARCH("ЛР",$C82)</formula>
    </cfRule>
    <cfRule type="expression" dxfId="2621" priority="912">
      <formula>SEARCH("реклоузер",$C82)</formula>
    </cfRule>
    <cfRule type="expression" dxfId="2620" priority="913">
      <formula>SEARCH("встроенная",$C82)</formula>
    </cfRule>
    <cfRule type="expression" dxfId="2619" priority="914">
      <formula>SEARCH("блочная",$C82)</formula>
    </cfRule>
    <cfRule type="expression" dxfId="2618" priority="915">
      <formula>SEARCH("шкаф",$C82)</formula>
    </cfRule>
    <cfRule type="expression" dxfId="2617" priority="916">
      <formula>SEARCH("столб",$C82)</formula>
    </cfRule>
    <cfRule type="expression" dxfId="2616" priority="917">
      <formula>SEARCH("закрытая",$C82)</formula>
    </cfRule>
    <cfRule type="expression" dxfId="2615" priority="918">
      <formula>AND(ISNUMBER(SEARCH("3 ф.",$C82)),ISNUMBER(SEARCH("полукос",$D82)))</formula>
    </cfRule>
    <cfRule type="expression" dxfId="2614" priority="919">
      <formula>AND(ISNUMBER(SEARCH("3 ф.",$C82)),ISNUMBER(SEARCH("косвен",$D82)))</formula>
    </cfRule>
    <cfRule type="expression" dxfId="2613" priority="920">
      <formula>AND(ISNUMBER(SEARCH("3 ф.",$C82)),ISNUMBER(SEARCH("прямой",$D82)))</formula>
    </cfRule>
    <cfRule type="expression" dxfId="2612" priority="921">
      <formula>AND(ISNUMBER(SEARCH("1 ф.",$C82)),ISNUMBER(SEARCH("прямой",$D82)))</formula>
    </cfRule>
  </conditionalFormatting>
  <conditionalFormatting sqref="C161:F161">
    <cfRule type="expression" dxfId="2611" priority="922">
      <formula>SEARCH("дерев",$C82)</formula>
    </cfRule>
    <cfRule type="expression" dxfId="2610" priority="923">
      <formula>SEARCH("ж/б",$C82)</formula>
    </cfRule>
    <cfRule type="expression" dxfId="2609" priority="924">
      <formula>SEARCH("металл",$C82)</formula>
    </cfRule>
    <cfRule type="expression" dxfId="2608" priority="925">
      <formula>SEARCH("многожил",$C82)</formula>
    </cfRule>
    <cfRule type="expression" dxfId="2607" priority="926">
      <formula>SEARCH("одножил",$C82)</formula>
    </cfRule>
    <cfRule type="expression" dxfId="2606" priority="927">
      <formula>SEARCH("КРН",$C82)</formula>
    </cfRule>
    <cfRule type="expression" dxfId="2605" priority="928">
      <formula>SEARCH("РП",$C82)</formula>
    </cfRule>
    <cfRule type="expression" dxfId="2604" priority="929">
      <formula>SEARCH("ЛР",$C82)</formula>
    </cfRule>
    <cfRule type="expression" dxfId="2603" priority="930">
      <formula>SEARCH("реклоузер",$C82)</formula>
    </cfRule>
    <cfRule type="expression" dxfId="2602" priority="931">
      <formula>SEARCH("встроенная",$C82)</formula>
    </cfRule>
    <cfRule type="expression" dxfId="2601" priority="932">
      <formula>SEARCH("блочная",$C82)</formula>
    </cfRule>
    <cfRule type="expression" dxfId="2600" priority="933">
      <formula>SEARCH("шкаф",$C82)</formula>
    </cfRule>
    <cfRule type="expression" dxfId="2599" priority="934">
      <formula>SEARCH("столб",$C82)</formula>
    </cfRule>
    <cfRule type="expression" dxfId="2598" priority="935">
      <formula>SEARCH("закрытая",$C82)</formula>
    </cfRule>
    <cfRule type="expression" dxfId="2597" priority="936">
      <formula>AND(ISNUMBER(SEARCH("3 ф.",$C82)),ISNUMBER(SEARCH("полукос",$D82)))</formula>
    </cfRule>
    <cfRule type="expression" dxfId="2596" priority="937">
      <formula>AND(ISNUMBER(SEARCH("3 ф.",$C82)),ISNUMBER(SEARCH("косвен",$D82)))</formula>
    </cfRule>
    <cfRule type="expression" dxfId="2595" priority="938">
      <formula>AND(ISNUMBER(SEARCH("3 ф.",$C82)),ISNUMBER(SEARCH("прямой",$D82)))</formula>
    </cfRule>
    <cfRule type="expression" dxfId="2594" priority="939">
      <formula>AND(ISNUMBER(SEARCH("1 ф.",$C82)),ISNUMBER(SEARCH("прямой",$D82)))</formula>
    </cfRule>
  </conditionalFormatting>
  <conditionalFormatting sqref="C166:F171">
    <cfRule type="expression" dxfId="2593" priority="940">
      <formula>SEARCH("дерев",$C82)</formula>
    </cfRule>
    <cfRule type="expression" dxfId="2592" priority="941">
      <formula>SEARCH("ж/б",$C82)</formula>
    </cfRule>
    <cfRule type="expression" dxfId="2591" priority="942">
      <formula>SEARCH("металл",$C82)</formula>
    </cfRule>
    <cfRule type="expression" dxfId="2590" priority="943">
      <formula>SEARCH("многожил",$C82)</formula>
    </cfRule>
    <cfRule type="expression" dxfId="2589" priority="944">
      <formula>SEARCH("одножил",$C82)</formula>
    </cfRule>
    <cfRule type="expression" dxfId="2588" priority="945">
      <formula>SEARCH("КРН",$C82)</formula>
    </cfRule>
    <cfRule type="expression" dxfId="2587" priority="946">
      <formula>SEARCH("РП",$C82)</formula>
    </cfRule>
    <cfRule type="expression" dxfId="2586" priority="947">
      <formula>SEARCH("ЛР",$C82)</formula>
    </cfRule>
    <cfRule type="expression" dxfId="2585" priority="948">
      <formula>SEARCH("реклоузер",$C82)</formula>
    </cfRule>
    <cfRule type="expression" dxfId="2584" priority="949">
      <formula>SEARCH("встроенная",$C82)</formula>
    </cfRule>
    <cfRule type="expression" dxfId="2583" priority="950">
      <formula>SEARCH("блочная",$C82)</formula>
    </cfRule>
    <cfRule type="expression" dxfId="2582" priority="951">
      <formula>SEARCH("шкаф",$C82)</formula>
    </cfRule>
    <cfRule type="expression" dxfId="2581" priority="952">
      <formula>SEARCH("столб",$C82)</formula>
    </cfRule>
    <cfRule type="expression" dxfId="2580" priority="953">
      <formula>SEARCH("закрытая",$C82)</formula>
    </cfRule>
    <cfRule type="expression" dxfId="2579" priority="954">
      <formula>AND(ISNUMBER(SEARCH("3 ф.",$C82)),ISNUMBER(SEARCH("полукос",$D82)))</formula>
    </cfRule>
    <cfRule type="expression" dxfId="2578" priority="955">
      <formula>AND(ISNUMBER(SEARCH("3 ф.",$C82)),ISNUMBER(SEARCH("косвен",$D82)))</formula>
    </cfRule>
    <cfRule type="expression" dxfId="2577" priority="956">
      <formula>AND(ISNUMBER(SEARCH("3 ф.",$C82)),ISNUMBER(SEARCH("прямой",$D82)))</formula>
    </cfRule>
    <cfRule type="expression" dxfId="2576" priority="957">
      <formula>AND(ISNUMBER(SEARCH("1 ф.",$C82)),ISNUMBER(SEARCH("прямой",$D82)))</formula>
    </cfRule>
  </conditionalFormatting>
  <conditionalFormatting sqref="C140:F152">
    <cfRule type="expression" dxfId="2575" priority="958">
      <formula>SEARCH("дерев",$C82)</formula>
    </cfRule>
    <cfRule type="expression" dxfId="2574" priority="959">
      <formula>SEARCH("ж/б",$C82)</formula>
    </cfRule>
    <cfRule type="expression" dxfId="2573" priority="960">
      <formula>SEARCH("металл",$C82)</formula>
    </cfRule>
    <cfRule type="expression" dxfId="2572" priority="961">
      <formula>SEARCH("многожил",$C82)</formula>
    </cfRule>
    <cfRule type="expression" dxfId="2571" priority="962">
      <formula>SEARCH("одножил",$C82)</formula>
    </cfRule>
    <cfRule type="expression" dxfId="2570" priority="963">
      <formula>SEARCH("КРН",$C82)</formula>
    </cfRule>
    <cfRule type="expression" dxfId="2569" priority="964">
      <formula>SEARCH("РП",$C82)</formula>
    </cfRule>
    <cfRule type="expression" dxfId="2568" priority="965">
      <formula>SEARCH("ЛР",$C82)</formula>
    </cfRule>
    <cfRule type="expression" dxfId="2567" priority="966">
      <formula>SEARCH("реклоузер",$C82)</formula>
    </cfRule>
    <cfRule type="expression" dxfId="2566" priority="967">
      <formula>SEARCH("встроенная",$C82)</formula>
    </cfRule>
    <cfRule type="expression" dxfId="2565" priority="968">
      <formula>SEARCH("блочная",$C82)</formula>
    </cfRule>
    <cfRule type="expression" dxfId="2564" priority="969">
      <formula>SEARCH("шкаф",$C82)</formula>
    </cfRule>
    <cfRule type="expression" dxfId="2563" priority="970">
      <formula>SEARCH("столб",$C82)</formula>
    </cfRule>
    <cfRule type="expression" dxfId="2562" priority="971">
      <formula>SEARCH("закрытая",$C82)</formula>
    </cfRule>
    <cfRule type="expression" dxfId="2561" priority="972">
      <formula>AND(ISNUMBER(SEARCH("3 ф.",$C82)),ISNUMBER(SEARCH("полукос",$D82)))</formula>
    </cfRule>
    <cfRule type="expression" dxfId="2560" priority="973">
      <formula>AND(ISNUMBER(SEARCH("3 ф.",$C82)),ISNUMBER(SEARCH("косвен",$D82)))</formula>
    </cfRule>
    <cfRule type="expression" dxfId="2559" priority="974">
      <formula>AND(ISNUMBER(SEARCH("3 ф.",$C82)),ISNUMBER(SEARCH("прямой",$D82)))</formula>
    </cfRule>
    <cfRule type="expression" dxfId="2558" priority="975">
      <formula>AND(ISNUMBER(SEARCH("1 ф.",$C82)),ISNUMBER(SEARCH("прямой",$D82)))</formula>
    </cfRule>
  </conditionalFormatting>
  <conditionalFormatting sqref="C158:F158">
    <cfRule type="expression" dxfId="2557" priority="976">
      <formula>SEARCH("дерев",$C82)</formula>
    </cfRule>
    <cfRule type="expression" dxfId="2556" priority="977">
      <formula>SEARCH("ж/б",$C82)</formula>
    </cfRule>
    <cfRule type="expression" dxfId="2555" priority="978">
      <formula>SEARCH("металл",$C82)</formula>
    </cfRule>
    <cfRule type="expression" dxfId="2554" priority="979">
      <formula>SEARCH("многожил",$C82)</formula>
    </cfRule>
    <cfRule type="expression" dxfId="2553" priority="980">
      <formula>SEARCH("одножил",$C82)</formula>
    </cfRule>
    <cfRule type="expression" dxfId="2552" priority="981">
      <formula>SEARCH("КРН",$C82)</formula>
    </cfRule>
    <cfRule type="expression" dxfId="2551" priority="982">
      <formula>SEARCH("РП",$C82)</formula>
    </cfRule>
    <cfRule type="expression" dxfId="2550" priority="983">
      <formula>SEARCH("ЛР",$C82)</formula>
    </cfRule>
    <cfRule type="expression" dxfId="2549" priority="984">
      <formula>SEARCH("реклоузер",$C82)</formula>
    </cfRule>
    <cfRule type="expression" dxfId="2548" priority="985">
      <formula>SEARCH("встроенная",$C82)</formula>
    </cfRule>
    <cfRule type="expression" dxfId="2547" priority="986">
      <formula>SEARCH("блочная",$C82)</formula>
    </cfRule>
    <cfRule type="expression" dxfId="2546" priority="987">
      <formula>SEARCH("шкаф",$C82)</formula>
    </cfRule>
    <cfRule type="expression" dxfId="2545" priority="988">
      <formula>SEARCH("столб",$C82)</formula>
    </cfRule>
    <cfRule type="expression" dxfId="2544" priority="989">
      <formula>SEARCH("закрытая",$C82)</formula>
    </cfRule>
    <cfRule type="expression" dxfId="2543" priority="990">
      <formula>AND(ISNUMBER(SEARCH("3 ф.",$C82)),ISNUMBER(SEARCH("полукос",$D82)))</formula>
    </cfRule>
    <cfRule type="expression" dxfId="2542" priority="991">
      <formula>AND(ISNUMBER(SEARCH("3 ф.",$C82)),ISNUMBER(SEARCH("косвен",$D82)))</formula>
    </cfRule>
    <cfRule type="expression" dxfId="2541" priority="992">
      <formula>AND(ISNUMBER(SEARCH("3 ф.",$C82)),ISNUMBER(SEARCH("прямой",$D82)))</formula>
    </cfRule>
    <cfRule type="expression" dxfId="2540" priority="993">
      <formula>AND(ISNUMBER(SEARCH("1 ф.",$C82)),ISNUMBER(SEARCH("прямой",$D82)))</formula>
    </cfRule>
  </conditionalFormatting>
  <conditionalFormatting sqref="G179:G180">
    <cfRule type="expression" dxfId="2539" priority="994">
      <formula>SEARCH("дерев",$C179)</formula>
    </cfRule>
    <cfRule type="expression" dxfId="2538" priority="995">
      <formula>SEARCH("ж/б",$C179)</formula>
    </cfRule>
    <cfRule type="expression" dxfId="2537" priority="996">
      <formula>SEARCH("металл",$C179)</formula>
    </cfRule>
    <cfRule type="expression" dxfId="2536" priority="997">
      <formula>SEARCH("многожил",$C179)</formula>
    </cfRule>
    <cfRule type="expression" dxfId="2535" priority="998">
      <formula>SEARCH("одножил",$C179)</formula>
    </cfRule>
    <cfRule type="expression" dxfId="2534" priority="999">
      <formula>SEARCH("КРН",$C179)</formula>
    </cfRule>
    <cfRule type="expression" dxfId="2533" priority="1000">
      <formula>SEARCH("РП",$C179)</formula>
    </cfRule>
    <cfRule type="expression" dxfId="2532" priority="1001">
      <formula>SEARCH("ЛР",$C179)</formula>
    </cfRule>
    <cfRule type="expression" dxfId="2531" priority="1002">
      <formula>SEARCH("реклоузер",$C179)</formula>
    </cfRule>
    <cfRule type="expression" dxfId="2530" priority="1003">
      <formula>SEARCH("встроенная",$C179)</formula>
    </cfRule>
    <cfRule type="expression" dxfId="2529" priority="1004">
      <formula>SEARCH("блочная",$C179)</formula>
    </cfRule>
    <cfRule type="expression" dxfId="2528" priority="1005">
      <formula>SEARCH("шкаф",$C179)</formula>
    </cfRule>
    <cfRule type="expression" dxfId="2527" priority="1006">
      <formula>SEARCH("столб",$C179)</formula>
    </cfRule>
    <cfRule type="expression" dxfId="2526" priority="1007">
      <formula>SEARCH("закрытая",$C179)</formula>
    </cfRule>
    <cfRule type="expression" dxfId="2525" priority="1008">
      <formula>AND(ISNUMBER(SEARCH("3 ф.",$C179)),ISNUMBER(SEARCH("полукос",$D179)))</formula>
    </cfRule>
    <cfRule type="expression" dxfId="2524" priority="1009">
      <formula>AND(ISNUMBER(SEARCH("3 ф.",$C179)),ISNUMBER(SEARCH("косвен",$D179)))</formula>
    </cfRule>
    <cfRule type="expression" dxfId="2523" priority="1010">
      <formula>AND(ISNUMBER(SEARCH("3 ф.",$C179)),ISNUMBER(SEARCH("прямой",$D179)))</formula>
    </cfRule>
    <cfRule type="expression" dxfId="2522" priority="1011">
      <formula>AND(ISNUMBER(SEARCH("1 ф.",$C179)),ISNUMBER(SEARCH("прямой",$D179)))</formula>
    </cfRule>
  </conditionalFormatting>
  <conditionalFormatting sqref="G182:G183">
    <cfRule type="expression" dxfId="2521" priority="1012">
      <formula>SEARCH("дерев",$C179)</formula>
    </cfRule>
    <cfRule type="expression" dxfId="2520" priority="1013">
      <formula>SEARCH("ж/б",$C179)</formula>
    </cfRule>
    <cfRule type="expression" dxfId="2519" priority="1014">
      <formula>SEARCH("металл",$C179)</formula>
    </cfRule>
    <cfRule type="expression" dxfId="2518" priority="1015">
      <formula>SEARCH("многожил",$C179)</formula>
    </cfRule>
    <cfRule type="expression" dxfId="2517" priority="1016">
      <formula>SEARCH("одножил",$C179)</formula>
    </cfRule>
    <cfRule type="expression" dxfId="2516" priority="1017">
      <formula>SEARCH("КРН",$C179)</formula>
    </cfRule>
    <cfRule type="expression" dxfId="2515" priority="1018">
      <formula>SEARCH("РП",$C179)</formula>
    </cfRule>
    <cfRule type="expression" dxfId="2514" priority="1019">
      <formula>SEARCH("ЛР",$C179)</formula>
    </cfRule>
    <cfRule type="expression" dxfId="2513" priority="1020">
      <formula>SEARCH("реклоузер",$C179)</formula>
    </cfRule>
    <cfRule type="expression" dxfId="2512" priority="1021">
      <formula>SEARCH("встроенная",$C179)</formula>
    </cfRule>
    <cfRule type="expression" dxfId="2511" priority="1022">
      <formula>SEARCH("блочная",$C179)</formula>
    </cfRule>
    <cfRule type="expression" dxfId="2510" priority="1023">
      <formula>SEARCH("шкаф",$C179)</formula>
    </cfRule>
    <cfRule type="expression" dxfId="2509" priority="1024">
      <formula>SEARCH("столб",$C179)</formula>
    </cfRule>
    <cfRule type="expression" dxfId="2508" priority="1025">
      <formula>SEARCH("закрытая",$C179)</formula>
    </cfRule>
    <cfRule type="expression" dxfId="2507" priority="1026">
      <formula>AND(ISNUMBER(SEARCH("3 ф.",$C179)),ISNUMBER(SEARCH("полукос",$D179)))</formula>
    </cfRule>
    <cfRule type="expression" dxfId="2506" priority="1027">
      <formula>AND(ISNUMBER(SEARCH("3 ф.",$C179)),ISNUMBER(SEARCH("косвен",$D179)))</formula>
    </cfRule>
    <cfRule type="expression" dxfId="2505" priority="1028">
      <formula>AND(ISNUMBER(SEARCH("3 ф.",$C179)),ISNUMBER(SEARCH("прямой",$D179)))</formula>
    </cfRule>
    <cfRule type="expression" dxfId="2504" priority="1029">
      <formula>AND(ISNUMBER(SEARCH("1 ф.",$C179)),ISNUMBER(SEARCH("прямой",$D179)))</formula>
    </cfRule>
  </conditionalFormatting>
  <conditionalFormatting sqref="G188:G198">
    <cfRule type="expression" dxfId="2503" priority="1030">
      <formula>SEARCH("дерев",$C179)</formula>
    </cfRule>
    <cfRule type="expression" dxfId="2502" priority="1031">
      <formula>SEARCH("ж/б",$C179)</formula>
    </cfRule>
    <cfRule type="expression" dxfId="2501" priority="1032">
      <formula>SEARCH("металл",$C179)</formula>
    </cfRule>
    <cfRule type="expression" dxfId="2500" priority="1033">
      <formula>SEARCH("многожил",$C179)</formula>
    </cfRule>
    <cfRule type="expression" dxfId="2499" priority="1034">
      <formula>SEARCH("одножил",$C179)</formula>
    </cfRule>
    <cfRule type="expression" dxfId="2498" priority="1035">
      <formula>SEARCH("КРН",$C179)</formula>
    </cfRule>
    <cfRule type="expression" dxfId="2497" priority="1036">
      <formula>SEARCH("РП",$C179)</formula>
    </cfRule>
    <cfRule type="expression" dxfId="2496" priority="1037">
      <formula>SEARCH("ЛР",$C179)</formula>
    </cfRule>
    <cfRule type="expression" dxfId="2495" priority="1038">
      <formula>SEARCH("реклоузер",$C179)</formula>
    </cfRule>
    <cfRule type="expression" dxfId="2494" priority="1039">
      <formula>SEARCH("встроенная",$C179)</formula>
    </cfRule>
    <cfRule type="expression" dxfId="2493" priority="1040">
      <formula>SEARCH("блочная",$C179)</formula>
    </cfRule>
    <cfRule type="expression" dxfId="2492" priority="1041">
      <formula>SEARCH("шкаф",$C179)</formula>
    </cfRule>
    <cfRule type="expression" dxfId="2491" priority="1042">
      <formula>SEARCH("столб",$C179)</formula>
    </cfRule>
    <cfRule type="expression" dxfId="2490" priority="1043">
      <formula>SEARCH("закрытая",$C179)</formula>
    </cfRule>
    <cfRule type="expression" dxfId="2489" priority="1044">
      <formula>AND(ISNUMBER(SEARCH("3 ф.",$C179)),ISNUMBER(SEARCH("полукос",$D179)))</formula>
    </cfRule>
    <cfRule type="expression" dxfId="2488" priority="1045">
      <formula>AND(ISNUMBER(SEARCH("3 ф.",$C179)),ISNUMBER(SEARCH("косвен",$D179)))</formula>
    </cfRule>
    <cfRule type="expression" dxfId="2487" priority="1046">
      <formula>AND(ISNUMBER(SEARCH("3 ф.",$C179)),ISNUMBER(SEARCH("прямой",$D179)))</formula>
    </cfRule>
    <cfRule type="expression" dxfId="2486" priority="1047">
      <formula>AND(ISNUMBER(SEARCH("1 ф.",$C179)),ISNUMBER(SEARCH("прямой",$D179)))</formula>
    </cfRule>
  </conditionalFormatting>
  <conditionalFormatting sqref="G201:G205">
    <cfRule type="expression" dxfId="2485" priority="1048">
      <formula>SEARCH("дерев",$C179)</formula>
    </cfRule>
    <cfRule type="expression" dxfId="2484" priority="1049">
      <formula>SEARCH("ж/б",$C179)</formula>
    </cfRule>
    <cfRule type="expression" dxfId="2483" priority="1050">
      <formula>SEARCH("металл",$C179)</formula>
    </cfRule>
    <cfRule type="expression" dxfId="2482" priority="1051">
      <formula>SEARCH("многожил",$C179)</formula>
    </cfRule>
    <cfRule type="expression" dxfId="2481" priority="1052">
      <formula>SEARCH("одножил",$C179)</formula>
    </cfRule>
    <cfRule type="expression" dxfId="2480" priority="1053">
      <formula>SEARCH("КРН",$C179)</formula>
    </cfRule>
    <cfRule type="expression" dxfId="2479" priority="1054">
      <formula>SEARCH("РП",$C179)</formula>
    </cfRule>
    <cfRule type="expression" dxfId="2478" priority="1055">
      <formula>SEARCH("ЛР",$C179)</formula>
    </cfRule>
    <cfRule type="expression" dxfId="2477" priority="1056">
      <formula>SEARCH("реклоузер",$C179)</formula>
    </cfRule>
    <cfRule type="expression" dxfId="2476" priority="1057">
      <formula>SEARCH("встроенная",$C179)</formula>
    </cfRule>
    <cfRule type="expression" dxfId="2475" priority="1058">
      <formula>SEARCH("блочная",$C179)</formula>
    </cfRule>
    <cfRule type="expression" dxfId="2474" priority="1059">
      <formula>SEARCH("шкаф",$C179)</formula>
    </cfRule>
    <cfRule type="expression" dxfId="2473" priority="1060">
      <formula>SEARCH("столб",$C179)</formula>
    </cfRule>
    <cfRule type="expression" dxfId="2472" priority="1061">
      <formula>SEARCH("закрытая",$C179)</formula>
    </cfRule>
    <cfRule type="expression" dxfId="2471" priority="1062">
      <formula>AND(ISNUMBER(SEARCH("3 ф.",$C179)),ISNUMBER(SEARCH("полукос",$D179)))</formula>
    </cfRule>
    <cfRule type="expression" dxfId="2470" priority="1063">
      <formula>AND(ISNUMBER(SEARCH("3 ф.",$C179)),ISNUMBER(SEARCH("косвен",$D179)))</formula>
    </cfRule>
    <cfRule type="expression" dxfId="2469" priority="1064">
      <formula>AND(ISNUMBER(SEARCH("3 ф.",$C179)),ISNUMBER(SEARCH("прямой",$D179)))</formula>
    </cfRule>
    <cfRule type="expression" dxfId="2468" priority="1065">
      <formula>AND(ISNUMBER(SEARCH("1 ф.",$C179)),ISNUMBER(SEARCH("прямой",$D179)))</formula>
    </cfRule>
  </conditionalFormatting>
  <conditionalFormatting sqref="G208:G210">
    <cfRule type="expression" dxfId="2467" priority="1066">
      <formula>SEARCH("дерев",$C179)</formula>
    </cfRule>
    <cfRule type="expression" dxfId="2466" priority="1067">
      <formula>SEARCH("ж/б",$C179)</formula>
    </cfRule>
    <cfRule type="expression" dxfId="2465" priority="1068">
      <formula>SEARCH("металл",$C179)</formula>
    </cfRule>
    <cfRule type="expression" dxfId="2464" priority="1069">
      <formula>SEARCH("многожил",$C179)</formula>
    </cfRule>
    <cfRule type="expression" dxfId="2463" priority="1070">
      <formula>SEARCH("одножил",$C179)</formula>
    </cfRule>
    <cfRule type="expression" dxfId="2462" priority="1071">
      <formula>SEARCH("КРН",$C179)</formula>
    </cfRule>
    <cfRule type="expression" dxfId="2461" priority="1072">
      <formula>SEARCH("РП",$C179)</formula>
    </cfRule>
    <cfRule type="expression" dxfId="2460" priority="1073">
      <formula>SEARCH("ЛР",$C179)</formula>
    </cfRule>
    <cfRule type="expression" dxfId="2459" priority="1074">
      <formula>SEARCH("реклоузер",$C179)</formula>
    </cfRule>
    <cfRule type="expression" dxfId="2458" priority="1075">
      <formula>SEARCH("встроенная",$C179)</formula>
    </cfRule>
    <cfRule type="expression" dxfId="2457" priority="1076">
      <formula>SEARCH("блочная",$C179)</formula>
    </cfRule>
    <cfRule type="expression" dxfId="2456" priority="1077">
      <formula>SEARCH("шкаф",$C179)</formula>
    </cfRule>
    <cfRule type="expression" dxfId="2455" priority="1078">
      <formula>SEARCH("столб",$C179)</formula>
    </cfRule>
    <cfRule type="expression" dxfId="2454" priority="1079">
      <formula>SEARCH("закрытая",$C179)</formula>
    </cfRule>
    <cfRule type="expression" dxfId="2453" priority="1080">
      <formula>AND(ISNUMBER(SEARCH("3 ф.",$C179)),ISNUMBER(SEARCH("полукос",$D179)))</formula>
    </cfRule>
    <cfRule type="expression" dxfId="2452" priority="1081">
      <formula>AND(ISNUMBER(SEARCH("3 ф.",$C179)),ISNUMBER(SEARCH("косвен",$D179)))</formula>
    </cfRule>
    <cfRule type="expression" dxfId="2451" priority="1082">
      <formula>AND(ISNUMBER(SEARCH("3 ф.",$C179)),ISNUMBER(SEARCH("прямой",$D179)))</formula>
    </cfRule>
    <cfRule type="expression" dxfId="2450" priority="1083">
      <formula>AND(ISNUMBER(SEARCH("1 ф.",$C179)),ISNUMBER(SEARCH("прямой",$D179)))</formula>
    </cfRule>
  </conditionalFormatting>
  <conditionalFormatting sqref="G215">
    <cfRule type="expression" dxfId="2449" priority="1084">
      <formula>SEARCH("дерев",$C179)</formula>
    </cfRule>
    <cfRule type="expression" dxfId="2448" priority="1085">
      <formula>SEARCH("ж/б",$C179)</formula>
    </cfRule>
    <cfRule type="expression" dxfId="2447" priority="1086">
      <formula>SEARCH("металл",$C179)</formula>
    </cfRule>
    <cfRule type="expression" dxfId="2446" priority="1087">
      <formula>SEARCH("многожил",$C179)</formula>
    </cfRule>
    <cfRule type="expression" dxfId="2445" priority="1088">
      <formula>SEARCH("одножил",$C179)</formula>
    </cfRule>
    <cfRule type="expression" dxfId="2444" priority="1089">
      <formula>SEARCH("КРН",$C179)</formula>
    </cfRule>
    <cfRule type="expression" dxfId="2443" priority="1090">
      <formula>SEARCH("РП",$C179)</formula>
    </cfRule>
    <cfRule type="expression" dxfId="2442" priority="1091">
      <formula>SEARCH("ЛР",$C179)</formula>
    </cfRule>
    <cfRule type="expression" dxfId="2441" priority="1092">
      <formula>SEARCH("реклоузер",$C179)</formula>
    </cfRule>
    <cfRule type="expression" dxfId="2440" priority="1093">
      <formula>SEARCH("встроенная",$C179)</formula>
    </cfRule>
    <cfRule type="expression" dxfId="2439" priority="1094">
      <formula>SEARCH("блочная",$C179)</formula>
    </cfRule>
    <cfRule type="expression" dxfId="2438" priority="1095">
      <formula>SEARCH("шкаф",$C179)</formula>
    </cfRule>
    <cfRule type="expression" dxfId="2437" priority="1096">
      <formula>SEARCH("столб",$C179)</formula>
    </cfRule>
    <cfRule type="expression" dxfId="2436" priority="1097">
      <formula>SEARCH("закрытая",$C179)</formula>
    </cfRule>
    <cfRule type="expression" dxfId="2435" priority="1098">
      <formula>AND(ISNUMBER(SEARCH("3 ф.",$C179)),ISNUMBER(SEARCH("полукос",$D179)))</formula>
    </cfRule>
    <cfRule type="expression" dxfId="2434" priority="1099">
      <formula>AND(ISNUMBER(SEARCH("3 ф.",$C179)),ISNUMBER(SEARCH("косвен",$D179)))</formula>
    </cfRule>
    <cfRule type="expression" dxfId="2433" priority="1100">
      <formula>AND(ISNUMBER(SEARCH("3 ф.",$C179)),ISNUMBER(SEARCH("прямой",$D179)))</formula>
    </cfRule>
    <cfRule type="expression" dxfId="2432" priority="1101">
      <formula>AND(ISNUMBER(SEARCH("1 ф.",$C179)),ISNUMBER(SEARCH("прямой",$D179)))</formula>
    </cfRule>
  </conditionalFormatting>
  <conditionalFormatting sqref="G232:G234">
    <cfRule type="expression" dxfId="2431" priority="1102">
      <formula>SEARCH("дерев",$C179)</formula>
    </cfRule>
    <cfRule type="expression" dxfId="2430" priority="1103">
      <formula>SEARCH("ж/б",$C179)</formula>
    </cfRule>
    <cfRule type="expression" dxfId="2429" priority="1104">
      <formula>SEARCH("металл",$C179)</formula>
    </cfRule>
    <cfRule type="expression" dxfId="2428" priority="1105">
      <formula>SEARCH("многожил",$C179)</formula>
    </cfRule>
    <cfRule type="expression" dxfId="2427" priority="1106">
      <formula>SEARCH("одножил",$C179)</formula>
    </cfRule>
    <cfRule type="expression" dxfId="2426" priority="1107">
      <formula>SEARCH("КРН",$C179)</formula>
    </cfRule>
    <cfRule type="expression" dxfId="2425" priority="1108">
      <formula>SEARCH("РП",$C179)</formula>
    </cfRule>
    <cfRule type="expression" dxfId="2424" priority="1109">
      <formula>SEARCH("ЛР",$C179)</formula>
    </cfRule>
    <cfRule type="expression" dxfId="2423" priority="1110">
      <formula>SEARCH("реклоузер",$C179)</formula>
    </cfRule>
    <cfRule type="expression" dxfId="2422" priority="1111">
      <formula>SEARCH("встроенная",$C179)</formula>
    </cfRule>
    <cfRule type="expression" dxfId="2421" priority="1112">
      <formula>SEARCH("блочная",$C179)</formula>
    </cfRule>
    <cfRule type="expression" dxfId="2420" priority="1113">
      <formula>SEARCH("шкаф",$C179)</formula>
    </cfRule>
    <cfRule type="expression" dxfId="2419" priority="1114">
      <formula>SEARCH("столб",$C179)</formula>
    </cfRule>
    <cfRule type="expression" dxfId="2418" priority="1115">
      <formula>SEARCH("закрытая",$C179)</formula>
    </cfRule>
    <cfRule type="expression" dxfId="2417" priority="1116">
      <formula>AND(ISNUMBER(SEARCH("3 ф.",$C179)),ISNUMBER(SEARCH("полукос",$D179)))</formula>
    </cfRule>
    <cfRule type="expression" dxfId="2416" priority="1117">
      <formula>AND(ISNUMBER(SEARCH("3 ф.",$C179)),ISNUMBER(SEARCH("косвен",$D179)))</formula>
    </cfRule>
    <cfRule type="expression" dxfId="2415" priority="1118">
      <formula>AND(ISNUMBER(SEARCH("3 ф.",$C179)),ISNUMBER(SEARCH("прямой",$D179)))</formula>
    </cfRule>
    <cfRule type="expression" dxfId="2414" priority="1119">
      <formula>AND(ISNUMBER(SEARCH("1 ф.",$C179)),ISNUMBER(SEARCH("прямой",$D179)))</formula>
    </cfRule>
  </conditionalFormatting>
  <conditionalFormatting sqref="G218:G229">
    <cfRule type="expression" dxfId="2413" priority="1120">
      <formula>SEARCH("дерев",$C179)</formula>
    </cfRule>
    <cfRule type="expression" dxfId="2412" priority="1121">
      <formula>SEARCH("ж/б",$C179)</formula>
    </cfRule>
    <cfRule type="expression" dxfId="2411" priority="1122">
      <formula>SEARCH("металл",$C179)</formula>
    </cfRule>
    <cfRule type="expression" dxfId="2410" priority="1123">
      <formula>SEARCH("многожил",$C179)</formula>
    </cfRule>
    <cfRule type="expression" dxfId="2409" priority="1124">
      <formula>SEARCH("одножил",$C179)</formula>
    </cfRule>
    <cfRule type="expression" dxfId="2408" priority="1125">
      <formula>SEARCH("КРН",$C179)</formula>
    </cfRule>
    <cfRule type="expression" dxfId="2407" priority="1126">
      <formula>SEARCH("РП",$C179)</formula>
    </cfRule>
    <cfRule type="expression" dxfId="2406" priority="1127">
      <formula>SEARCH("ЛР",$C179)</formula>
    </cfRule>
    <cfRule type="expression" dxfId="2405" priority="1128">
      <formula>SEARCH("реклоузер",$C179)</formula>
    </cfRule>
    <cfRule type="expression" dxfId="2404" priority="1129">
      <formula>SEARCH("встроенная",$C179)</formula>
    </cfRule>
    <cfRule type="expression" dxfId="2403" priority="1130">
      <formula>SEARCH("блочная",$C179)</formula>
    </cfRule>
    <cfRule type="expression" dxfId="2402" priority="1131">
      <formula>SEARCH("шкаф",$C179)</formula>
    </cfRule>
    <cfRule type="expression" dxfId="2401" priority="1132">
      <formula>SEARCH("столб",$C179)</formula>
    </cfRule>
    <cfRule type="expression" dxfId="2400" priority="1133">
      <formula>SEARCH("закрытая",$C179)</formula>
    </cfRule>
    <cfRule type="expression" dxfId="2399" priority="1134">
      <formula>AND(ISNUMBER(SEARCH("3 ф.",$C179)),ISNUMBER(SEARCH("полукос",$D179)))</formula>
    </cfRule>
    <cfRule type="expression" dxfId="2398" priority="1135">
      <formula>AND(ISNUMBER(SEARCH("3 ф.",$C179)),ISNUMBER(SEARCH("косвен",$D179)))</formula>
    </cfRule>
    <cfRule type="expression" dxfId="2397" priority="1136">
      <formula>AND(ISNUMBER(SEARCH("3 ф.",$C179)),ISNUMBER(SEARCH("прямой",$D179)))</formula>
    </cfRule>
    <cfRule type="expression" dxfId="2396" priority="1137">
      <formula>AND(ISNUMBER(SEARCH("1 ф.",$C179)),ISNUMBER(SEARCH("прямой",$D179)))</formula>
    </cfRule>
  </conditionalFormatting>
  <conditionalFormatting sqref="G239:G244">
    <cfRule type="expression" dxfId="2395" priority="1138">
      <formula>SEARCH("дерев",$C179)</formula>
    </cfRule>
    <cfRule type="expression" dxfId="2394" priority="1139">
      <formula>SEARCH("ж/б",$C179)</formula>
    </cfRule>
    <cfRule type="expression" dxfId="2393" priority="1140">
      <formula>SEARCH("металл",$C179)</formula>
    </cfRule>
    <cfRule type="expression" dxfId="2392" priority="1141">
      <formula>SEARCH("многожил",$C179)</formula>
    </cfRule>
    <cfRule type="expression" dxfId="2391" priority="1142">
      <formula>SEARCH("одножил",$C179)</formula>
    </cfRule>
    <cfRule type="expression" dxfId="2390" priority="1143">
      <formula>SEARCH("КРН",$C179)</formula>
    </cfRule>
    <cfRule type="expression" dxfId="2389" priority="1144">
      <formula>SEARCH("РП",$C179)</formula>
    </cfRule>
    <cfRule type="expression" dxfId="2388" priority="1145">
      <formula>SEARCH("ЛР",$C179)</formula>
    </cfRule>
    <cfRule type="expression" dxfId="2387" priority="1146">
      <formula>SEARCH("реклоузер",$C179)</formula>
    </cfRule>
    <cfRule type="expression" dxfId="2386" priority="1147">
      <formula>SEARCH("встроенная",$C179)</formula>
    </cfRule>
    <cfRule type="expression" dxfId="2385" priority="1148">
      <formula>SEARCH("блочная",$C179)</formula>
    </cfRule>
    <cfRule type="expression" dxfId="2384" priority="1149">
      <formula>SEARCH("шкаф",$C179)</formula>
    </cfRule>
    <cfRule type="expression" dxfId="2383" priority="1150">
      <formula>SEARCH("столб",$C179)</formula>
    </cfRule>
    <cfRule type="expression" dxfId="2382" priority="1151">
      <formula>SEARCH("закрытая",$C179)</formula>
    </cfRule>
    <cfRule type="expression" dxfId="2381" priority="1152">
      <formula>AND(ISNUMBER(SEARCH("3 ф.",$C179)),ISNUMBER(SEARCH("полукос",$D179)))</formula>
    </cfRule>
    <cfRule type="expression" dxfId="2380" priority="1153">
      <formula>AND(ISNUMBER(SEARCH("3 ф.",$C179)),ISNUMBER(SEARCH("косвен",$D179)))</formula>
    </cfRule>
    <cfRule type="expression" dxfId="2379" priority="1154">
      <formula>AND(ISNUMBER(SEARCH("3 ф.",$C179)),ISNUMBER(SEARCH("прямой",$D179)))</formula>
    </cfRule>
    <cfRule type="expression" dxfId="2378" priority="1155">
      <formula>AND(ISNUMBER(SEARCH("1 ф.",$C179)),ISNUMBER(SEARCH("прямой",$D179)))</formula>
    </cfRule>
  </conditionalFormatting>
  <conditionalFormatting sqref="D179:D180">
    <cfRule type="containsText" dxfId="2377" priority="1156" operator="containsText" text="бумага">
      <formula>NOT(ISERROR(SEARCH("бумага",D179)))</formula>
    </cfRule>
    <cfRule type="containsText" dxfId="2376" priority="1157" operator="containsText" text="Пластик">
      <formula>NOT(ISERROR(SEARCH("Пластик",D179)))</formula>
    </cfRule>
    <cfRule type="containsText" dxfId="2375" priority="1158" operator="containsText" text="сталеалюм">
      <formula>NOT(ISERROR(SEARCH("сталеалюм",D179)))</formula>
    </cfRule>
    <cfRule type="containsText" dxfId="2374" priority="1159" operator="containsText" text="алюм">
      <formula>NOT(ISERROR(SEARCH("алюм",D179)))</formula>
    </cfRule>
  </conditionalFormatting>
  <conditionalFormatting sqref="D182:D183">
    <cfRule type="containsText" dxfId="2373" priority="1160" operator="containsText" text="бумага">
      <formula>NOT(ISERROR(SEARCH("бумага",D179)))</formula>
    </cfRule>
    <cfRule type="containsText" dxfId="2372" priority="1161" operator="containsText" text="Пластик">
      <formula>NOT(ISERROR(SEARCH("Пластик",D179)))</formula>
    </cfRule>
    <cfRule type="containsText" dxfId="2371" priority="1162" operator="containsText" text="сталеалюм">
      <formula>NOT(ISERROR(SEARCH("сталеалюм",D179)))</formula>
    </cfRule>
    <cfRule type="containsText" dxfId="2370" priority="1163" operator="containsText" text="алюм">
      <formula>NOT(ISERROR(SEARCH("алюм",D179)))</formula>
    </cfRule>
  </conditionalFormatting>
  <conditionalFormatting sqref="D188:D198">
    <cfRule type="containsText" dxfId="2369" priority="1164" operator="containsText" text="бумага">
      <formula>NOT(ISERROR(SEARCH("бумага",D179)))</formula>
    </cfRule>
    <cfRule type="containsText" dxfId="2368" priority="1165" operator="containsText" text="Пластик">
      <formula>NOT(ISERROR(SEARCH("Пластик",D179)))</formula>
    </cfRule>
    <cfRule type="containsText" dxfId="2367" priority="1166" operator="containsText" text="сталеалюм">
      <formula>NOT(ISERROR(SEARCH("сталеалюм",D179)))</formula>
    </cfRule>
    <cfRule type="containsText" dxfId="2366" priority="1167" operator="containsText" text="алюм">
      <formula>NOT(ISERROR(SEARCH("алюм",D179)))</formula>
    </cfRule>
  </conditionalFormatting>
  <conditionalFormatting sqref="D201:D205">
    <cfRule type="containsText" dxfId="2365" priority="1168" operator="containsText" text="бумага">
      <formula>NOT(ISERROR(SEARCH("бумага",D179)))</formula>
    </cfRule>
    <cfRule type="containsText" dxfId="2364" priority="1169" operator="containsText" text="Пластик">
      <formula>NOT(ISERROR(SEARCH("Пластик",D179)))</formula>
    </cfRule>
    <cfRule type="containsText" dxfId="2363" priority="1170" operator="containsText" text="сталеалюм">
      <formula>NOT(ISERROR(SEARCH("сталеалюм",D179)))</formula>
    </cfRule>
    <cfRule type="containsText" dxfId="2362" priority="1171" operator="containsText" text="алюм">
      <formula>NOT(ISERROR(SEARCH("алюм",D179)))</formula>
    </cfRule>
  </conditionalFormatting>
  <conditionalFormatting sqref="D208:D210">
    <cfRule type="containsText" dxfId="2361" priority="1172" operator="containsText" text="бумага">
      <formula>NOT(ISERROR(SEARCH("бумага",D179)))</formula>
    </cfRule>
    <cfRule type="containsText" dxfId="2360" priority="1173" operator="containsText" text="Пластик">
      <formula>NOT(ISERROR(SEARCH("Пластик",D179)))</formula>
    </cfRule>
    <cfRule type="containsText" dxfId="2359" priority="1174" operator="containsText" text="сталеалюм">
      <formula>NOT(ISERROR(SEARCH("сталеалюм",D179)))</formula>
    </cfRule>
    <cfRule type="containsText" dxfId="2358" priority="1175" operator="containsText" text="алюм">
      <formula>NOT(ISERROR(SEARCH("алюм",D179)))</formula>
    </cfRule>
  </conditionalFormatting>
  <conditionalFormatting sqref="D215">
    <cfRule type="containsText" dxfId="2357" priority="1176" operator="containsText" text="бумага">
      <formula>NOT(ISERROR(SEARCH("бумага",D179)))</formula>
    </cfRule>
    <cfRule type="containsText" dxfId="2356" priority="1177" operator="containsText" text="Пластик">
      <formula>NOT(ISERROR(SEARCH("Пластик",D179)))</formula>
    </cfRule>
    <cfRule type="containsText" dxfId="2355" priority="1178" operator="containsText" text="сталеалюм">
      <formula>NOT(ISERROR(SEARCH("сталеалюм",D179)))</formula>
    </cfRule>
    <cfRule type="containsText" dxfId="2354" priority="1179" operator="containsText" text="алюм">
      <formula>NOT(ISERROR(SEARCH("алюм",D179)))</formula>
    </cfRule>
  </conditionalFormatting>
  <conditionalFormatting sqref="D232:D234">
    <cfRule type="containsText" dxfId="2353" priority="1180" operator="containsText" text="бумага">
      <formula>NOT(ISERROR(SEARCH("бумага",D179)))</formula>
    </cfRule>
    <cfRule type="containsText" dxfId="2352" priority="1181" operator="containsText" text="Пластик">
      <formula>NOT(ISERROR(SEARCH("Пластик",D179)))</formula>
    </cfRule>
    <cfRule type="containsText" dxfId="2351" priority="1182" operator="containsText" text="сталеалюм">
      <formula>NOT(ISERROR(SEARCH("сталеалюм",D179)))</formula>
    </cfRule>
    <cfRule type="containsText" dxfId="2350" priority="1183" operator="containsText" text="алюм">
      <formula>NOT(ISERROR(SEARCH("алюм",D179)))</formula>
    </cfRule>
  </conditionalFormatting>
  <conditionalFormatting sqref="D218:D229">
    <cfRule type="containsText" dxfId="2349" priority="1184" operator="containsText" text="бумага">
      <formula>NOT(ISERROR(SEARCH("бумага",D179)))</formula>
    </cfRule>
    <cfRule type="containsText" dxfId="2348" priority="1185" operator="containsText" text="Пластик">
      <formula>NOT(ISERROR(SEARCH("Пластик",D179)))</formula>
    </cfRule>
    <cfRule type="containsText" dxfId="2347" priority="1186" operator="containsText" text="сталеалюм">
      <formula>NOT(ISERROR(SEARCH("сталеалюм",D179)))</formula>
    </cfRule>
    <cfRule type="containsText" dxfId="2346" priority="1187" operator="containsText" text="алюм">
      <formula>NOT(ISERROR(SEARCH("алюм",D179)))</formula>
    </cfRule>
  </conditionalFormatting>
  <conditionalFormatting sqref="D239:D244">
    <cfRule type="containsText" dxfId="2345" priority="1188" operator="containsText" text="бумага">
      <formula>NOT(ISERROR(SEARCH("бумага",D179)))</formula>
    </cfRule>
    <cfRule type="containsText" dxfId="2344" priority="1189" operator="containsText" text="Пластик">
      <formula>NOT(ISERROR(SEARCH("Пластик",D179)))</formula>
    </cfRule>
    <cfRule type="containsText" dxfId="2343" priority="1190" operator="containsText" text="сталеалюм">
      <formula>NOT(ISERROR(SEARCH("сталеалюм",D179)))</formula>
    </cfRule>
    <cfRule type="containsText" dxfId="2342" priority="1191" operator="containsText" text="алюм">
      <formula>NOT(ISERROR(SEARCH("алюм",D179)))</formula>
    </cfRule>
  </conditionalFormatting>
  <conditionalFormatting sqref="C179:F180">
    <cfRule type="expression" dxfId="2341" priority="1192">
      <formula>SEARCH("дерев",$C179)</formula>
    </cfRule>
    <cfRule type="expression" dxfId="2340" priority="1193">
      <formula>SEARCH("ж/б",$C179)</formula>
    </cfRule>
    <cfRule type="expression" dxfId="2339" priority="1194">
      <formula>SEARCH("металл",$C179)</formula>
    </cfRule>
    <cfRule type="expression" dxfId="2338" priority="1195">
      <formula>SEARCH("многожил",$C179)</formula>
    </cfRule>
    <cfRule type="expression" dxfId="2337" priority="1196">
      <formula>SEARCH("одножил",$C179)</formula>
    </cfRule>
    <cfRule type="expression" dxfId="2336" priority="1197">
      <formula>SEARCH("КРН",$C179)</formula>
    </cfRule>
    <cfRule type="expression" dxfId="2335" priority="1198">
      <formula>SEARCH("РП",$C179)</formula>
    </cfRule>
    <cfRule type="expression" dxfId="2334" priority="1199">
      <formula>SEARCH("ЛР",$C179)</formula>
    </cfRule>
    <cfRule type="expression" dxfId="2333" priority="1200">
      <formula>SEARCH("реклоузер",$C179)</formula>
    </cfRule>
    <cfRule type="expression" dxfId="2332" priority="1201">
      <formula>SEARCH("встроенная",$C179)</formula>
    </cfRule>
    <cfRule type="expression" dxfId="2331" priority="1202">
      <formula>SEARCH("блочная",$C179)</formula>
    </cfRule>
    <cfRule type="expression" dxfId="2330" priority="1203">
      <formula>SEARCH("шкаф",$C179)</formula>
    </cfRule>
    <cfRule type="expression" dxfId="2329" priority="1204">
      <formula>SEARCH("столб",$C179)</formula>
    </cfRule>
    <cfRule type="expression" dxfId="2328" priority="1205">
      <formula>SEARCH("закрытая",$C179)</formula>
    </cfRule>
    <cfRule type="expression" dxfId="2327" priority="1206">
      <formula>AND(ISNUMBER(SEARCH("3 ф.",$C179)),ISNUMBER(SEARCH("полукос",$D179)))</formula>
    </cfRule>
    <cfRule type="expression" dxfId="2326" priority="1207">
      <formula>AND(ISNUMBER(SEARCH("3 ф.",$C179)),ISNUMBER(SEARCH("косвен",$D179)))</formula>
    </cfRule>
    <cfRule type="expression" dxfId="2325" priority="1208">
      <formula>AND(ISNUMBER(SEARCH("3 ф.",$C179)),ISNUMBER(SEARCH("прямой",$D179)))</formula>
    </cfRule>
    <cfRule type="expression" dxfId="2324" priority="1209">
      <formula>AND(ISNUMBER(SEARCH("1 ф.",$C179)),ISNUMBER(SEARCH("прямой",$D179)))</formula>
    </cfRule>
  </conditionalFormatting>
  <conditionalFormatting sqref="C182:F183">
    <cfRule type="expression" dxfId="2323" priority="1210">
      <formula>SEARCH("дерев",$C179)</formula>
    </cfRule>
    <cfRule type="expression" dxfId="2322" priority="1211">
      <formula>SEARCH("ж/б",$C179)</formula>
    </cfRule>
    <cfRule type="expression" dxfId="2321" priority="1212">
      <formula>SEARCH("металл",$C179)</formula>
    </cfRule>
    <cfRule type="expression" dxfId="2320" priority="1213">
      <formula>SEARCH("многожил",$C179)</formula>
    </cfRule>
    <cfRule type="expression" dxfId="2319" priority="1214">
      <formula>SEARCH("одножил",$C179)</formula>
    </cfRule>
    <cfRule type="expression" dxfId="2318" priority="1215">
      <formula>SEARCH("КРН",$C179)</formula>
    </cfRule>
    <cfRule type="expression" dxfId="2317" priority="1216">
      <formula>SEARCH("РП",$C179)</formula>
    </cfRule>
    <cfRule type="expression" dxfId="2316" priority="1217">
      <formula>SEARCH("ЛР",$C179)</formula>
    </cfRule>
    <cfRule type="expression" dxfId="2315" priority="1218">
      <formula>SEARCH("реклоузер",$C179)</formula>
    </cfRule>
    <cfRule type="expression" dxfId="2314" priority="1219">
      <formula>SEARCH("встроенная",$C179)</formula>
    </cfRule>
    <cfRule type="expression" dxfId="2313" priority="1220">
      <formula>SEARCH("блочная",$C179)</formula>
    </cfRule>
    <cfRule type="expression" dxfId="2312" priority="1221">
      <formula>SEARCH("шкаф",$C179)</formula>
    </cfRule>
    <cfRule type="expression" dxfId="2311" priority="1222">
      <formula>SEARCH("столб",$C179)</formula>
    </cfRule>
    <cfRule type="expression" dxfId="2310" priority="1223">
      <formula>SEARCH("закрытая",$C179)</formula>
    </cfRule>
    <cfRule type="expression" dxfId="2309" priority="1224">
      <formula>AND(ISNUMBER(SEARCH("3 ф.",$C179)),ISNUMBER(SEARCH("полукос",$D179)))</formula>
    </cfRule>
    <cfRule type="expression" dxfId="2308" priority="1225">
      <formula>AND(ISNUMBER(SEARCH("3 ф.",$C179)),ISNUMBER(SEARCH("косвен",$D179)))</formula>
    </cfRule>
    <cfRule type="expression" dxfId="2307" priority="1226">
      <formula>AND(ISNUMBER(SEARCH("3 ф.",$C179)),ISNUMBER(SEARCH("прямой",$D179)))</formula>
    </cfRule>
    <cfRule type="expression" dxfId="2306" priority="1227">
      <formula>AND(ISNUMBER(SEARCH("1 ф.",$C179)),ISNUMBER(SEARCH("прямой",$D179)))</formula>
    </cfRule>
  </conditionalFormatting>
  <conditionalFormatting sqref="C188:F198">
    <cfRule type="expression" dxfId="2305" priority="1228">
      <formula>SEARCH("дерев",$C179)</formula>
    </cfRule>
    <cfRule type="expression" dxfId="2304" priority="1229">
      <formula>SEARCH("ж/б",$C179)</formula>
    </cfRule>
    <cfRule type="expression" dxfId="2303" priority="1230">
      <formula>SEARCH("металл",$C179)</formula>
    </cfRule>
    <cfRule type="expression" dxfId="2302" priority="1231">
      <formula>SEARCH("многожил",$C179)</formula>
    </cfRule>
    <cfRule type="expression" dxfId="2301" priority="1232">
      <formula>SEARCH("одножил",$C179)</formula>
    </cfRule>
    <cfRule type="expression" dxfId="2300" priority="1233">
      <formula>SEARCH("КРН",$C179)</formula>
    </cfRule>
    <cfRule type="expression" dxfId="2299" priority="1234">
      <formula>SEARCH("РП",$C179)</formula>
    </cfRule>
    <cfRule type="expression" dxfId="2298" priority="1235">
      <formula>SEARCH("ЛР",$C179)</formula>
    </cfRule>
    <cfRule type="expression" dxfId="2297" priority="1236">
      <formula>SEARCH("реклоузер",$C179)</formula>
    </cfRule>
    <cfRule type="expression" dxfId="2296" priority="1237">
      <formula>SEARCH("встроенная",$C179)</formula>
    </cfRule>
    <cfRule type="expression" dxfId="2295" priority="1238">
      <formula>SEARCH("блочная",$C179)</formula>
    </cfRule>
    <cfRule type="expression" dxfId="2294" priority="1239">
      <formula>SEARCH("шкаф",$C179)</formula>
    </cfRule>
    <cfRule type="expression" dxfId="2293" priority="1240">
      <formula>SEARCH("столб",$C179)</formula>
    </cfRule>
    <cfRule type="expression" dxfId="2292" priority="1241">
      <formula>SEARCH("закрытая",$C179)</formula>
    </cfRule>
    <cfRule type="expression" dxfId="2291" priority="1242">
      <formula>AND(ISNUMBER(SEARCH("3 ф.",$C179)),ISNUMBER(SEARCH("полукос",$D179)))</formula>
    </cfRule>
    <cfRule type="expression" dxfId="2290" priority="1243">
      <formula>AND(ISNUMBER(SEARCH("3 ф.",$C179)),ISNUMBER(SEARCH("косвен",$D179)))</formula>
    </cfRule>
    <cfRule type="expression" dxfId="2289" priority="1244">
      <formula>AND(ISNUMBER(SEARCH("3 ф.",$C179)),ISNUMBER(SEARCH("прямой",$D179)))</formula>
    </cfRule>
    <cfRule type="expression" dxfId="2288" priority="1245">
      <formula>AND(ISNUMBER(SEARCH("1 ф.",$C179)),ISNUMBER(SEARCH("прямой",$D179)))</formula>
    </cfRule>
  </conditionalFormatting>
  <conditionalFormatting sqref="C201:F205">
    <cfRule type="expression" dxfId="2287" priority="1246">
      <formula>SEARCH("дерев",$C179)</formula>
    </cfRule>
    <cfRule type="expression" dxfId="2286" priority="1247">
      <formula>SEARCH("ж/б",$C179)</formula>
    </cfRule>
    <cfRule type="expression" dxfId="2285" priority="1248">
      <formula>SEARCH("металл",$C179)</formula>
    </cfRule>
    <cfRule type="expression" dxfId="2284" priority="1249">
      <formula>SEARCH("многожил",$C179)</formula>
    </cfRule>
    <cfRule type="expression" dxfId="2283" priority="1250">
      <formula>SEARCH("одножил",$C179)</formula>
    </cfRule>
    <cfRule type="expression" dxfId="2282" priority="1251">
      <formula>SEARCH("КРН",$C179)</formula>
    </cfRule>
    <cfRule type="expression" dxfId="2281" priority="1252">
      <formula>SEARCH("РП",$C179)</formula>
    </cfRule>
    <cfRule type="expression" dxfId="2280" priority="1253">
      <formula>SEARCH("ЛР",$C179)</formula>
    </cfRule>
    <cfRule type="expression" dxfId="2279" priority="1254">
      <formula>SEARCH("реклоузер",$C179)</formula>
    </cfRule>
    <cfRule type="expression" dxfId="2278" priority="1255">
      <formula>SEARCH("встроенная",$C179)</formula>
    </cfRule>
    <cfRule type="expression" dxfId="2277" priority="1256">
      <formula>SEARCH("блочная",$C179)</formula>
    </cfRule>
    <cfRule type="expression" dxfId="2276" priority="1257">
      <formula>SEARCH("шкаф",$C179)</formula>
    </cfRule>
    <cfRule type="expression" dxfId="2275" priority="1258">
      <formula>SEARCH("столб",$C179)</formula>
    </cfRule>
    <cfRule type="expression" dxfId="2274" priority="1259">
      <formula>SEARCH("закрытая",$C179)</formula>
    </cfRule>
    <cfRule type="expression" dxfId="2273" priority="1260">
      <formula>AND(ISNUMBER(SEARCH("3 ф.",$C179)),ISNUMBER(SEARCH("полукос",$D179)))</formula>
    </cfRule>
    <cfRule type="expression" dxfId="2272" priority="1261">
      <formula>AND(ISNUMBER(SEARCH("3 ф.",$C179)),ISNUMBER(SEARCH("косвен",$D179)))</formula>
    </cfRule>
    <cfRule type="expression" dxfId="2271" priority="1262">
      <formula>AND(ISNUMBER(SEARCH("3 ф.",$C179)),ISNUMBER(SEARCH("прямой",$D179)))</formula>
    </cfRule>
    <cfRule type="expression" dxfId="2270" priority="1263">
      <formula>AND(ISNUMBER(SEARCH("1 ф.",$C179)),ISNUMBER(SEARCH("прямой",$D179)))</formula>
    </cfRule>
  </conditionalFormatting>
  <conditionalFormatting sqref="C208:F210">
    <cfRule type="expression" dxfId="2269" priority="1264">
      <formula>SEARCH("дерев",$C179)</formula>
    </cfRule>
    <cfRule type="expression" dxfId="2268" priority="1265">
      <formula>SEARCH("ж/б",$C179)</formula>
    </cfRule>
    <cfRule type="expression" dxfId="2267" priority="1266">
      <formula>SEARCH("металл",$C179)</formula>
    </cfRule>
    <cfRule type="expression" dxfId="2266" priority="1267">
      <formula>SEARCH("многожил",$C179)</formula>
    </cfRule>
    <cfRule type="expression" dxfId="2265" priority="1268">
      <formula>SEARCH("одножил",$C179)</formula>
    </cfRule>
    <cfRule type="expression" dxfId="2264" priority="1269">
      <formula>SEARCH("КРН",$C179)</formula>
    </cfRule>
    <cfRule type="expression" dxfId="2263" priority="1270">
      <formula>SEARCH("РП",$C179)</formula>
    </cfRule>
    <cfRule type="expression" dxfId="2262" priority="1271">
      <formula>SEARCH("ЛР",$C179)</formula>
    </cfRule>
    <cfRule type="expression" dxfId="2261" priority="1272">
      <formula>SEARCH("реклоузер",$C179)</formula>
    </cfRule>
    <cfRule type="expression" dxfId="2260" priority="1273">
      <formula>SEARCH("встроенная",$C179)</formula>
    </cfRule>
    <cfRule type="expression" dxfId="2259" priority="1274">
      <formula>SEARCH("блочная",$C179)</formula>
    </cfRule>
    <cfRule type="expression" dxfId="2258" priority="1275">
      <formula>SEARCH("шкаф",$C179)</formula>
    </cfRule>
    <cfRule type="expression" dxfId="2257" priority="1276">
      <formula>SEARCH("столб",$C179)</formula>
    </cfRule>
    <cfRule type="expression" dxfId="2256" priority="1277">
      <formula>SEARCH("закрытая",$C179)</formula>
    </cfRule>
    <cfRule type="expression" dxfId="2255" priority="1278">
      <formula>AND(ISNUMBER(SEARCH("3 ф.",$C179)),ISNUMBER(SEARCH("полукос",$D179)))</formula>
    </cfRule>
    <cfRule type="expression" dxfId="2254" priority="1279">
      <formula>AND(ISNUMBER(SEARCH("3 ф.",$C179)),ISNUMBER(SEARCH("косвен",$D179)))</formula>
    </cfRule>
    <cfRule type="expression" dxfId="2253" priority="1280">
      <formula>AND(ISNUMBER(SEARCH("3 ф.",$C179)),ISNUMBER(SEARCH("прямой",$D179)))</formula>
    </cfRule>
    <cfRule type="expression" dxfId="2252" priority="1281">
      <formula>AND(ISNUMBER(SEARCH("1 ф.",$C179)),ISNUMBER(SEARCH("прямой",$D179)))</formula>
    </cfRule>
  </conditionalFormatting>
  <conditionalFormatting sqref="C215:F215">
    <cfRule type="expression" dxfId="2251" priority="1282">
      <formula>SEARCH("дерев",$C179)</formula>
    </cfRule>
    <cfRule type="expression" dxfId="2250" priority="1283">
      <formula>SEARCH("ж/б",$C179)</formula>
    </cfRule>
    <cfRule type="expression" dxfId="2249" priority="1284">
      <formula>SEARCH("металл",$C179)</formula>
    </cfRule>
    <cfRule type="expression" dxfId="2248" priority="1285">
      <formula>SEARCH("многожил",$C179)</formula>
    </cfRule>
    <cfRule type="expression" dxfId="2247" priority="1286">
      <formula>SEARCH("одножил",$C179)</formula>
    </cfRule>
    <cfRule type="expression" dxfId="2246" priority="1287">
      <formula>SEARCH("КРН",$C179)</formula>
    </cfRule>
    <cfRule type="expression" dxfId="2245" priority="1288">
      <formula>SEARCH("РП",$C179)</formula>
    </cfRule>
    <cfRule type="expression" dxfId="2244" priority="1289">
      <formula>SEARCH("ЛР",$C179)</formula>
    </cfRule>
    <cfRule type="expression" dxfId="2243" priority="1290">
      <formula>SEARCH("реклоузер",$C179)</formula>
    </cfRule>
    <cfRule type="expression" dxfId="2242" priority="1291">
      <formula>SEARCH("встроенная",$C179)</formula>
    </cfRule>
    <cfRule type="expression" dxfId="2241" priority="1292">
      <formula>SEARCH("блочная",$C179)</formula>
    </cfRule>
    <cfRule type="expression" dxfId="2240" priority="1293">
      <formula>SEARCH("шкаф",$C179)</formula>
    </cfRule>
    <cfRule type="expression" dxfId="2239" priority="1294">
      <formula>SEARCH("столб",$C179)</formula>
    </cfRule>
    <cfRule type="expression" dxfId="2238" priority="1295">
      <formula>SEARCH("закрытая",$C179)</formula>
    </cfRule>
    <cfRule type="expression" dxfId="2237" priority="1296">
      <formula>AND(ISNUMBER(SEARCH("3 ф.",$C179)),ISNUMBER(SEARCH("полукос",$D179)))</formula>
    </cfRule>
    <cfRule type="expression" dxfId="2236" priority="1297">
      <formula>AND(ISNUMBER(SEARCH("3 ф.",$C179)),ISNUMBER(SEARCH("косвен",$D179)))</formula>
    </cfRule>
    <cfRule type="expression" dxfId="2235" priority="1298">
      <formula>AND(ISNUMBER(SEARCH("3 ф.",$C179)),ISNUMBER(SEARCH("прямой",$D179)))</formula>
    </cfRule>
    <cfRule type="expression" dxfId="2234" priority="1299">
      <formula>AND(ISNUMBER(SEARCH("1 ф.",$C179)),ISNUMBER(SEARCH("прямой",$D179)))</formula>
    </cfRule>
  </conditionalFormatting>
  <conditionalFormatting sqref="C232:F234">
    <cfRule type="expression" dxfId="2233" priority="1300">
      <formula>SEARCH("дерев",$C179)</formula>
    </cfRule>
    <cfRule type="expression" dxfId="2232" priority="1301">
      <formula>SEARCH("ж/б",$C179)</formula>
    </cfRule>
    <cfRule type="expression" dxfId="2231" priority="1302">
      <formula>SEARCH("металл",$C179)</formula>
    </cfRule>
    <cfRule type="expression" dxfId="2230" priority="1303">
      <formula>SEARCH("многожил",$C179)</formula>
    </cfRule>
    <cfRule type="expression" dxfId="2229" priority="1304">
      <formula>SEARCH("одножил",$C179)</formula>
    </cfRule>
    <cfRule type="expression" dxfId="2228" priority="1305">
      <formula>SEARCH("КРН",$C179)</formula>
    </cfRule>
    <cfRule type="expression" dxfId="2227" priority="1306">
      <formula>SEARCH("РП",$C179)</formula>
    </cfRule>
    <cfRule type="expression" dxfId="2226" priority="1307">
      <formula>SEARCH("ЛР",$C179)</formula>
    </cfRule>
    <cfRule type="expression" dxfId="2225" priority="1308">
      <formula>SEARCH("реклоузер",$C179)</formula>
    </cfRule>
    <cfRule type="expression" dxfId="2224" priority="1309">
      <formula>SEARCH("встроенная",$C179)</formula>
    </cfRule>
    <cfRule type="expression" dxfId="2223" priority="1310">
      <formula>SEARCH("блочная",$C179)</formula>
    </cfRule>
    <cfRule type="expression" dxfId="2222" priority="1311">
      <formula>SEARCH("шкаф",$C179)</formula>
    </cfRule>
    <cfRule type="expression" dxfId="2221" priority="1312">
      <formula>SEARCH("столб",$C179)</formula>
    </cfRule>
    <cfRule type="expression" dxfId="2220" priority="1313">
      <formula>SEARCH("закрытая",$C179)</formula>
    </cfRule>
    <cfRule type="expression" dxfId="2219" priority="1314">
      <formula>AND(ISNUMBER(SEARCH("3 ф.",$C179)),ISNUMBER(SEARCH("полукос",$D179)))</formula>
    </cfRule>
    <cfRule type="expression" dxfId="2218" priority="1315">
      <formula>AND(ISNUMBER(SEARCH("3 ф.",$C179)),ISNUMBER(SEARCH("косвен",$D179)))</formula>
    </cfRule>
    <cfRule type="expression" dxfId="2217" priority="1316">
      <formula>AND(ISNUMBER(SEARCH("3 ф.",$C179)),ISNUMBER(SEARCH("прямой",$D179)))</formula>
    </cfRule>
    <cfRule type="expression" dxfId="2216" priority="1317">
      <formula>AND(ISNUMBER(SEARCH("1 ф.",$C179)),ISNUMBER(SEARCH("прямой",$D179)))</formula>
    </cfRule>
  </conditionalFormatting>
  <conditionalFormatting sqref="C218:F229">
    <cfRule type="expression" dxfId="2215" priority="1318">
      <formula>SEARCH("дерев",$C179)</formula>
    </cfRule>
    <cfRule type="expression" dxfId="2214" priority="1319">
      <formula>SEARCH("ж/б",$C179)</formula>
    </cfRule>
    <cfRule type="expression" dxfId="2213" priority="1320">
      <formula>SEARCH("металл",$C179)</formula>
    </cfRule>
    <cfRule type="expression" dxfId="2212" priority="1321">
      <formula>SEARCH("многожил",$C179)</formula>
    </cfRule>
    <cfRule type="expression" dxfId="2211" priority="1322">
      <formula>SEARCH("одножил",$C179)</formula>
    </cfRule>
    <cfRule type="expression" dxfId="2210" priority="1323">
      <formula>SEARCH("КРН",$C179)</formula>
    </cfRule>
    <cfRule type="expression" dxfId="2209" priority="1324">
      <formula>SEARCH("РП",$C179)</formula>
    </cfRule>
    <cfRule type="expression" dxfId="2208" priority="1325">
      <formula>SEARCH("ЛР",$C179)</formula>
    </cfRule>
    <cfRule type="expression" dxfId="2207" priority="1326">
      <formula>SEARCH("реклоузер",$C179)</formula>
    </cfRule>
    <cfRule type="expression" dxfId="2206" priority="1327">
      <formula>SEARCH("встроенная",$C179)</formula>
    </cfRule>
    <cfRule type="expression" dxfId="2205" priority="1328">
      <formula>SEARCH("блочная",$C179)</formula>
    </cfRule>
    <cfRule type="expression" dxfId="2204" priority="1329">
      <formula>SEARCH("шкаф",$C179)</formula>
    </cfRule>
    <cfRule type="expression" dxfId="2203" priority="1330">
      <formula>SEARCH("столб",$C179)</formula>
    </cfRule>
    <cfRule type="expression" dxfId="2202" priority="1331">
      <formula>SEARCH("закрытая",$C179)</formula>
    </cfRule>
    <cfRule type="expression" dxfId="2201" priority="1332">
      <formula>AND(ISNUMBER(SEARCH("3 ф.",$C179)),ISNUMBER(SEARCH("полукос",$D179)))</formula>
    </cfRule>
    <cfRule type="expression" dxfId="2200" priority="1333">
      <formula>AND(ISNUMBER(SEARCH("3 ф.",$C179)),ISNUMBER(SEARCH("косвен",$D179)))</formula>
    </cfRule>
    <cfRule type="expression" dxfId="2199" priority="1334">
      <formula>AND(ISNUMBER(SEARCH("3 ф.",$C179)),ISNUMBER(SEARCH("прямой",$D179)))</formula>
    </cfRule>
    <cfRule type="expression" dxfId="2198" priority="1335">
      <formula>AND(ISNUMBER(SEARCH("1 ф.",$C179)),ISNUMBER(SEARCH("прямой",$D179)))</formula>
    </cfRule>
  </conditionalFormatting>
  <conditionalFormatting sqref="C239:F244">
    <cfRule type="expression" dxfId="2197" priority="1336">
      <formula>SEARCH("дерев",$C179)</formula>
    </cfRule>
    <cfRule type="expression" dxfId="2196" priority="1337">
      <formula>SEARCH("ж/б",$C179)</formula>
    </cfRule>
    <cfRule type="expression" dxfId="2195" priority="1338">
      <formula>SEARCH("металл",$C179)</formula>
    </cfRule>
    <cfRule type="expression" dxfId="2194" priority="1339">
      <formula>SEARCH("многожил",$C179)</formula>
    </cfRule>
    <cfRule type="expression" dxfId="2193" priority="1340">
      <formula>SEARCH("одножил",$C179)</formula>
    </cfRule>
    <cfRule type="expression" dxfId="2192" priority="1341">
      <formula>SEARCH("КРН",$C179)</formula>
    </cfRule>
    <cfRule type="expression" dxfId="2191" priority="1342">
      <formula>SEARCH("РП",$C179)</formula>
    </cfRule>
    <cfRule type="expression" dxfId="2190" priority="1343">
      <formula>SEARCH("ЛР",$C179)</formula>
    </cfRule>
    <cfRule type="expression" dxfId="2189" priority="1344">
      <formula>SEARCH("реклоузер",$C179)</formula>
    </cfRule>
    <cfRule type="expression" dxfId="2188" priority="1345">
      <formula>SEARCH("встроенная",$C179)</formula>
    </cfRule>
    <cfRule type="expression" dxfId="2187" priority="1346">
      <formula>SEARCH("блочная",$C179)</formula>
    </cfRule>
    <cfRule type="expression" dxfId="2186" priority="1347">
      <formula>SEARCH("шкаф",$C179)</formula>
    </cfRule>
    <cfRule type="expression" dxfId="2185" priority="1348">
      <formula>SEARCH("столб",$C179)</formula>
    </cfRule>
    <cfRule type="expression" dxfId="2184" priority="1349">
      <formula>SEARCH("закрытая",$C179)</formula>
    </cfRule>
    <cfRule type="expression" dxfId="2183" priority="1350">
      <formula>AND(ISNUMBER(SEARCH("3 ф.",$C179)),ISNUMBER(SEARCH("полукос",$D179)))</formula>
    </cfRule>
    <cfRule type="expression" dxfId="2182" priority="1351">
      <formula>AND(ISNUMBER(SEARCH("3 ф.",$C179)),ISNUMBER(SEARCH("косвен",$D179)))</formula>
    </cfRule>
    <cfRule type="expression" dxfId="2181" priority="1352">
      <formula>AND(ISNUMBER(SEARCH("3 ф.",$C179)),ISNUMBER(SEARCH("прямой",$D179)))</formula>
    </cfRule>
    <cfRule type="expression" dxfId="2180" priority="1353">
      <formula>AND(ISNUMBER(SEARCH("1 ф.",$C179)),ISNUMBER(SEARCH("прямой",$D179)))</formula>
    </cfRule>
  </conditionalFormatting>
  <conditionalFormatting sqref="G255:G266">
    <cfRule type="expression" dxfId="2179" priority="1354">
      <formula>SEARCH("дерев",$C255)</formula>
    </cfRule>
    <cfRule type="expression" dxfId="2178" priority="1355">
      <formula>SEARCH("ж/б",$C255)</formula>
    </cfRule>
    <cfRule type="expression" dxfId="2177" priority="1356">
      <formula>SEARCH("металл",$C255)</formula>
    </cfRule>
    <cfRule type="expression" dxfId="2176" priority="1357">
      <formula>SEARCH("многожил",$C255)</formula>
    </cfRule>
    <cfRule type="expression" dxfId="2175" priority="1358">
      <formula>SEARCH("одножил",$C255)</formula>
    </cfRule>
    <cfRule type="expression" dxfId="2174" priority="1359">
      <formula>SEARCH("КРН",$C255)</formula>
    </cfRule>
    <cfRule type="expression" dxfId="2173" priority="1360">
      <formula>SEARCH("РП",$C255)</formula>
    </cfRule>
    <cfRule type="expression" dxfId="2172" priority="1361">
      <formula>SEARCH("ЛР",$C255)</formula>
    </cfRule>
    <cfRule type="expression" dxfId="2171" priority="1362">
      <formula>SEARCH("реклоузер",$C255)</formula>
    </cfRule>
    <cfRule type="expression" dxfId="2170" priority="1363">
      <formula>SEARCH("встроенная",$C255)</formula>
    </cfRule>
    <cfRule type="expression" dxfId="2169" priority="1364">
      <formula>SEARCH("блочная",$C255)</formula>
    </cfRule>
    <cfRule type="expression" dxfId="2168" priority="1365">
      <formula>SEARCH("шкаф",$C255)</formula>
    </cfRule>
    <cfRule type="expression" dxfId="2167" priority="1366">
      <formula>SEARCH("столб",$C255)</formula>
    </cfRule>
    <cfRule type="expression" dxfId="2166" priority="1367">
      <formula>SEARCH("закрытая",$C255)</formula>
    </cfRule>
    <cfRule type="expression" dxfId="2165" priority="1368">
      <formula>AND(ISNUMBER(SEARCH("3 ф.",$C255)),ISNUMBER(SEARCH("полукос",$D255)))</formula>
    </cfRule>
    <cfRule type="expression" dxfId="2164" priority="1369">
      <formula>AND(ISNUMBER(SEARCH("3 ф.",$C255)),ISNUMBER(SEARCH("косвен",$D255)))</formula>
    </cfRule>
    <cfRule type="expression" dxfId="2163" priority="1370">
      <formula>AND(ISNUMBER(SEARCH("3 ф.",$C255)),ISNUMBER(SEARCH("прямой",$D255)))</formula>
    </cfRule>
    <cfRule type="expression" dxfId="2162" priority="1371">
      <formula>AND(ISNUMBER(SEARCH("1 ф.",$C255)),ISNUMBER(SEARCH("прямой",$D255)))</formula>
    </cfRule>
  </conditionalFormatting>
  <conditionalFormatting sqref="G280:G281">
    <cfRule type="expression" dxfId="2161" priority="1372">
      <formula>SEARCH("дерев",$C255)</formula>
    </cfRule>
    <cfRule type="expression" dxfId="2160" priority="1373">
      <formula>SEARCH("ж/б",$C255)</formula>
    </cfRule>
    <cfRule type="expression" dxfId="2159" priority="1374">
      <formula>SEARCH("металл",$C255)</formula>
    </cfRule>
    <cfRule type="expression" dxfId="2158" priority="1375">
      <formula>SEARCH("многожил",$C255)</formula>
    </cfRule>
    <cfRule type="expression" dxfId="2157" priority="1376">
      <formula>SEARCH("одножил",$C255)</formula>
    </cfRule>
    <cfRule type="expression" dxfId="2156" priority="1377">
      <formula>SEARCH("КРН",$C255)</formula>
    </cfRule>
    <cfRule type="expression" dxfId="2155" priority="1378">
      <formula>SEARCH("РП",$C255)</formula>
    </cfRule>
    <cfRule type="expression" dxfId="2154" priority="1379">
      <formula>SEARCH("ЛР",$C255)</formula>
    </cfRule>
    <cfRule type="expression" dxfId="2153" priority="1380">
      <formula>SEARCH("реклоузер",$C255)</formula>
    </cfRule>
    <cfRule type="expression" dxfId="2152" priority="1381">
      <formula>SEARCH("встроенная",$C255)</formula>
    </cfRule>
    <cfRule type="expression" dxfId="2151" priority="1382">
      <formula>SEARCH("блочная",$C255)</formula>
    </cfRule>
    <cfRule type="expression" dxfId="2150" priority="1383">
      <formula>SEARCH("шкаф",$C255)</formula>
    </cfRule>
    <cfRule type="expression" dxfId="2149" priority="1384">
      <formula>SEARCH("столб",$C255)</formula>
    </cfRule>
    <cfRule type="expression" dxfId="2148" priority="1385">
      <formula>SEARCH("закрытая",$C255)</formula>
    </cfRule>
    <cfRule type="expression" dxfId="2147" priority="1386">
      <formula>AND(ISNUMBER(SEARCH("3 ф.",$C255)),ISNUMBER(SEARCH("полукос",$D255)))</formula>
    </cfRule>
    <cfRule type="expression" dxfId="2146" priority="1387">
      <formula>AND(ISNUMBER(SEARCH("3 ф.",$C255)),ISNUMBER(SEARCH("косвен",$D255)))</formula>
    </cfRule>
    <cfRule type="expression" dxfId="2145" priority="1388">
      <formula>AND(ISNUMBER(SEARCH("3 ф.",$C255)),ISNUMBER(SEARCH("прямой",$D255)))</formula>
    </cfRule>
    <cfRule type="expression" dxfId="2144" priority="1389">
      <formula>AND(ISNUMBER(SEARCH("1 ф.",$C255)),ISNUMBER(SEARCH("прямой",$D255)))</formula>
    </cfRule>
  </conditionalFormatting>
  <conditionalFormatting sqref="G269">
    <cfRule type="expression" dxfId="2143" priority="1390">
      <formula>SEARCH("дерев",$C255)</formula>
    </cfRule>
    <cfRule type="expression" dxfId="2142" priority="1391">
      <formula>SEARCH("ж/б",$C255)</formula>
    </cfRule>
    <cfRule type="expression" dxfId="2141" priority="1392">
      <formula>SEARCH("металл",$C255)</formula>
    </cfRule>
    <cfRule type="expression" dxfId="2140" priority="1393">
      <formula>SEARCH("многожил",$C255)</formula>
    </cfRule>
    <cfRule type="expression" dxfId="2139" priority="1394">
      <formula>SEARCH("одножил",$C255)</formula>
    </cfRule>
    <cfRule type="expression" dxfId="2138" priority="1395">
      <formula>SEARCH("КРН",$C255)</formula>
    </cfRule>
    <cfRule type="expression" dxfId="2137" priority="1396">
      <formula>SEARCH("РП",$C255)</formula>
    </cfRule>
    <cfRule type="expression" dxfId="2136" priority="1397">
      <formula>SEARCH("ЛР",$C255)</formula>
    </cfRule>
    <cfRule type="expression" dxfId="2135" priority="1398">
      <formula>SEARCH("реклоузер",$C255)</formula>
    </cfRule>
    <cfRule type="expression" dxfId="2134" priority="1399">
      <formula>SEARCH("встроенная",$C255)</formula>
    </cfRule>
    <cfRule type="expression" dxfId="2133" priority="1400">
      <formula>SEARCH("блочная",$C255)</formula>
    </cfRule>
    <cfRule type="expression" dxfId="2132" priority="1401">
      <formula>SEARCH("шкаф",$C255)</formula>
    </cfRule>
    <cfRule type="expression" dxfId="2131" priority="1402">
      <formula>SEARCH("столб",$C255)</formula>
    </cfRule>
    <cfRule type="expression" dxfId="2130" priority="1403">
      <formula>SEARCH("закрытая",$C255)</formula>
    </cfRule>
    <cfRule type="expression" dxfId="2129" priority="1404">
      <formula>AND(ISNUMBER(SEARCH("3 ф.",$C255)),ISNUMBER(SEARCH("полукос",$D255)))</formula>
    </cfRule>
    <cfRule type="expression" dxfId="2128" priority="1405">
      <formula>AND(ISNUMBER(SEARCH("3 ф.",$C255)),ISNUMBER(SEARCH("косвен",$D255)))</formula>
    </cfRule>
    <cfRule type="expression" dxfId="2127" priority="1406">
      <formula>AND(ISNUMBER(SEARCH("3 ф.",$C255)),ISNUMBER(SEARCH("прямой",$D255)))</formula>
    </cfRule>
    <cfRule type="expression" dxfId="2126" priority="1407">
      <formula>AND(ISNUMBER(SEARCH("1 ф.",$C255)),ISNUMBER(SEARCH("прямой",$D255)))</formula>
    </cfRule>
  </conditionalFormatting>
  <conditionalFormatting sqref="G274:G278">
    <cfRule type="expression" dxfId="2125" priority="1408">
      <formula>SEARCH("дерев",$C255)</formula>
    </cfRule>
    <cfRule type="expression" dxfId="2124" priority="1409">
      <formula>SEARCH("ж/б",$C255)</formula>
    </cfRule>
    <cfRule type="expression" dxfId="2123" priority="1410">
      <formula>SEARCH("металл",$C255)</formula>
    </cfRule>
    <cfRule type="expression" dxfId="2122" priority="1411">
      <formula>SEARCH("многожил",$C255)</formula>
    </cfRule>
    <cfRule type="expression" dxfId="2121" priority="1412">
      <formula>SEARCH("одножил",$C255)</formula>
    </cfRule>
    <cfRule type="expression" dxfId="2120" priority="1413">
      <formula>SEARCH("КРН",$C255)</formula>
    </cfRule>
    <cfRule type="expression" dxfId="2119" priority="1414">
      <formula>SEARCH("РП",$C255)</formula>
    </cfRule>
    <cfRule type="expression" dxfId="2118" priority="1415">
      <formula>SEARCH("ЛР",$C255)</formula>
    </cfRule>
    <cfRule type="expression" dxfId="2117" priority="1416">
      <formula>SEARCH("реклоузер",$C255)</formula>
    </cfRule>
    <cfRule type="expression" dxfId="2116" priority="1417">
      <formula>SEARCH("встроенная",$C255)</formula>
    </cfRule>
    <cfRule type="expression" dxfId="2115" priority="1418">
      <formula>SEARCH("блочная",$C255)</formula>
    </cfRule>
    <cfRule type="expression" dxfId="2114" priority="1419">
      <formula>SEARCH("шкаф",$C255)</formula>
    </cfRule>
    <cfRule type="expression" dxfId="2113" priority="1420">
      <formula>SEARCH("столб",$C255)</formula>
    </cfRule>
    <cfRule type="expression" dxfId="2112" priority="1421">
      <formula>SEARCH("закрытая",$C255)</formula>
    </cfRule>
    <cfRule type="expression" dxfId="2111" priority="1422">
      <formula>AND(ISNUMBER(SEARCH("3 ф.",$C255)),ISNUMBER(SEARCH("полукос",$D255)))</formula>
    </cfRule>
    <cfRule type="expression" dxfId="2110" priority="1423">
      <formula>AND(ISNUMBER(SEARCH("3 ф.",$C255)),ISNUMBER(SEARCH("косвен",$D255)))</formula>
    </cfRule>
    <cfRule type="expression" dxfId="2109" priority="1424">
      <formula>AND(ISNUMBER(SEARCH("3 ф.",$C255)),ISNUMBER(SEARCH("прямой",$D255)))</formula>
    </cfRule>
    <cfRule type="expression" dxfId="2108" priority="1425">
      <formula>AND(ISNUMBER(SEARCH("1 ф.",$C255)),ISNUMBER(SEARCH("прямой",$D255)))</formula>
    </cfRule>
  </conditionalFormatting>
  <conditionalFormatting sqref="D255:D266">
    <cfRule type="containsText" dxfId="2107" priority="1426" operator="containsText" text="бумага">
      <formula>NOT(ISERROR(SEARCH("бумага",D255)))</formula>
    </cfRule>
    <cfRule type="containsText" dxfId="2106" priority="1427" operator="containsText" text="Пластик">
      <formula>NOT(ISERROR(SEARCH("Пластик",D255)))</formula>
    </cfRule>
    <cfRule type="containsText" dxfId="2105" priority="1428" operator="containsText" text="сталеалюм">
      <formula>NOT(ISERROR(SEARCH("сталеалюм",D255)))</formula>
    </cfRule>
    <cfRule type="containsText" dxfId="2104" priority="1429" operator="containsText" text="алюм">
      <formula>NOT(ISERROR(SEARCH("алюм",D255)))</formula>
    </cfRule>
  </conditionalFormatting>
  <conditionalFormatting sqref="D280:D281">
    <cfRule type="containsText" dxfId="2103" priority="1430" operator="containsText" text="бумага">
      <formula>NOT(ISERROR(SEARCH("бумага",D255)))</formula>
    </cfRule>
    <cfRule type="containsText" dxfId="2102" priority="1431" operator="containsText" text="Пластик">
      <formula>NOT(ISERROR(SEARCH("Пластик",D255)))</formula>
    </cfRule>
    <cfRule type="containsText" dxfId="2101" priority="1432" operator="containsText" text="сталеалюм">
      <formula>NOT(ISERROR(SEARCH("сталеалюм",D255)))</formula>
    </cfRule>
    <cfRule type="containsText" dxfId="2100" priority="1433" operator="containsText" text="алюм">
      <formula>NOT(ISERROR(SEARCH("алюм",D255)))</formula>
    </cfRule>
  </conditionalFormatting>
  <conditionalFormatting sqref="D269">
    <cfRule type="containsText" dxfId="2099" priority="1434" operator="containsText" text="бумага">
      <formula>NOT(ISERROR(SEARCH("бумага",D255)))</formula>
    </cfRule>
    <cfRule type="containsText" dxfId="2098" priority="1435" operator="containsText" text="Пластик">
      <formula>NOT(ISERROR(SEARCH("Пластик",D255)))</formula>
    </cfRule>
    <cfRule type="containsText" dxfId="2097" priority="1436" operator="containsText" text="сталеалюм">
      <formula>NOT(ISERROR(SEARCH("сталеалюм",D255)))</formula>
    </cfRule>
    <cfRule type="containsText" dxfId="2096" priority="1437" operator="containsText" text="алюм">
      <formula>NOT(ISERROR(SEARCH("алюм",D255)))</formula>
    </cfRule>
  </conditionalFormatting>
  <conditionalFormatting sqref="D274:D278">
    <cfRule type="containsText" dxfId="2095" priority="1438" operator="containsText" text="бумага">
      <formula>NOT(ISERROR(SEARCH("бумага",D255)))</formula>
    </cfRule>
    <cfRule type="containsText" dxfId="2094" priority="1439" operator="containsText" text="Пластик">
      <formula>NOT(ISERROR(SEARCH("Пластик",D255)))</formula>
    </cfRule>
    <cfRule type="containsText" dxfId="2093" priority="1440" operator="containsText" text="сталеалюм">
      <formula>NOT(ISERROR(SEARCH("сталеалюм",D255)))</formula>
    </cfRule>
    <cfRule type="containsText" dxfId="2092" priority="1441" operator="containsText" text="алюм">
      <formula>NOT(ISERROR(SEARCH("алюм",D255)))</formula>
    </cfRule>
  </conditionalFormatting>
  <conditionalFormatting sqref="C255:F266">
    <cfRule type="expression" dxfId="2091" priority="1442">
      <formula>SEARCH("дерев",$C255)</formula>
    </cfRule>
    <cfRule type="expression" dxfId="2090" priority="1443">
      <formula>SEARCH("ж/б",$C255)</formula>
    </cfRule>
    <cfRule type="expression" dxfId="2089" priority="1444">
      <formula>SEARCH("металл",$C255)</formula>
    </cfRule>
    <cfRule type="expression" dxfId="2088" priority="1445">
      <formula>SEARCH("многожил",$C255)</formula>
    </cfRule>
    <cfRule type="expression" dxfId="2087" priority="1446">
      <formula>SEARCH("одножил",$C255)</formula>
    </cfRule>
    <cfRule type="expression" dxfId="2086" priority="1447">
      <formula>SEARCH("КРН",$C255)</formula>
    </cfRule>
    <cfRule type="expression" dxfId="2085" priority="1448">
      <formula>SEARCH("РП",$C255)</formula>
    </cfRule>
    <cfRule type="expression" dxfId="2084" priority="1449">
      <formula>SEARCH("ЛР",$C255)</formula>
    </cfRule>
    <cfRule type="expression" dxfId="2083" priority="1450">
      <formula>SEARCH("реклоузер",$C255)</formula>
    </cfRule>
    <cfRule type="expression" dxfId="2082" priority="1451">
      <formula>SEARCH("встроенная",$C255)</formula>
    </cfRule>
    <cfRule type="expression" dxfId="2081" priority="1452">
      <formula>SEARCH("блочная",$C255)</formula>
    </cfRule>
    <cfRule type="expression" dxfId="2080" priority="1453">
      <formula>SEARCH("шкаф",$C255)</formula>
    </cfRule>
    <cfRule type="expression" dxfId="2079" priority="1454">
      <formula>SEARCH("столб",$C255)</formula>
    </cfRule>
    <cfRule type="expression" dxfId="2078" priority="1455">
      <formula>SEARCH("закрытая",$C255)</formula>
    </cfRule>
    <cfRule type="expression" dxfId="2077" priority="1456">
      <formula>AND(ISNUMBER(SEARCH("3 ф.",$C255)),ISNUMBER(SEARCH("полукос",$D255)))</formula>
    </cfRule>
    <cfRule type="expression" dxfId="2076" priority="1457">
      <formula>AND(ISNUMBER(SEARCH("3 ф.",$C255)),ISNUMBER(SEARCH("косвен",$D255)))</formula>
    </cfRule>
    <cfRule type="expression" dxfId="2075" priority="1458">
      <formula>AND(ISNUMBER(SEARCH("3 ф.",$C255)),ISNUMBER(SEARCH("прямой",$D255)))</formula>
    </cfRule>
    <cfRule type="expression" dxfId="2074" priority="1459">
      <formula>AND(ISNUMBER(SEARCH("1 ф.",$C255)),ISNUMBER(SEARCH("прямой",$D255)))</formula>
    </cfRule>
  </conditionalFormatting>
  <conditionalFormatting sqref="C280:F281">
    <cfRule type="expression" dxfId="2073" priority="1460">
      <formula>SEARCH("дерев",$C255)</formula>
    </cfRule>
    <cfRule type="expression" dxfId="2072" priority="1461">
      <formula>SEARCH("ж/б",$C255)</formula>
    </cfRule>
    <cfRule type="expression" dxfId="2071" priority="1462">
      <formula>SEARCH("металл",$C255)</formula>
    </cfRule>
    <cfRule type="expression" dxfId="2070" priority="1463">
      <formula>SEARCH("многожил",$C255)</formula>
    </cfRule>
    <cfRule type="expression" dxfId="2069" priority="1464">
      <formula>SEARCH("одножил",$C255)</formula>
    </cfRule>
    <cfRule type="expression" dxfId="2068" priority="1465">
      <formula>SEARCH("КРН",$C255)</formula>
    </cfRule>
    <cfRule type="expression" dxfId="2067" priority="1466">
      <formula>SEARCH("РП",$C255)</formula>
    </cfRule>
    <cfRule type="expression" dxfId="2066" priority="1467">
      <formula>SEARCH("ЛР",$C255)</formula>
    </cfRule>
    <cfRule type="expression" dxfId="2065" priority="1468">
      <formula>SEARCH("реклоузер",$C255)</formula>
    </cfRule>
    <cfRule type="expression" dxfId="2064" priority="1469">
      <formula>SEARCH("встроенная",$C255)</formula>
    </cfRule>
    <cfRule type="expression" dxfId="2063" priority="1470">
      <formula>SEARCH("блочная",$C255)</formula>
    </cfRule>
    <cfRule type="expression" dxfId="2062" priority="1471">
      <formula>SEARCH("шкаф",$C255)</formula>
    </cfRule>
    <cfRule type="expression" dxfId="2061" priority="1472">
      <formula>SEARCH("столб",$C255)</formula>
    </cfRule>
    <cfRule type="expression" dxfId="2060" priority="1473">
      <formula>SEARCH("закрытая",$C255)</formula>
    </cfRule>
    <cfRule type="expression" dxfId="2059" priority="1474">
      <formula>AND(ISNUMBER(SEARCH("3 ф.",$C255)),ISNUMBER(SEARCH("полукос",$D255)))</formula>
    </cfRule>
    <cfRule type="expression" dxfId="2058" priority="1475">
      <formula>AND(ISNUMBER(SEARCH("3 ф.",$C255)),ISNUMBER(SEARCH("косвен",$D255)))</formula>
    </cfRule>
    <cfRule type="expression" dxfId="2057" priority="1476">
      <formula>AND(ISNUMBER(SEARCH("3 ф.",$C255)),ISNUMBER(SEARCH("прямой",$D255)))</formula>
    </cfRule>
    <cfRule type="expression" dxfId="2056" priority="1477">
      <formula>AND(ISNUMBER(SEARCH("1 ф.",$C255)),ISNUMBER(SEARCH("прямой",$D255)))</formula>
    </cfRule>
  </conditionalFormatting>
  <conditionalFormatting sqref="C269:F269">
    <cfRule type="expression" dxfId="2055" priority="1478">
      <formula>SEARCH("дерев",$C255)</formula>
    </cfRule>
    <cfRule type="expression" dxfId="2054" priority="1479">
      <formula>SEARCH("ж/б",$C255)</formula>
    </cfRule>
    <cfRule type="expression" dxfId="2053" priority="1480">
      <formula>SEARCH("металл",$C255)</formula>
    </cfRule>
    <cfRule type="expression" dxfId="2052" priority="1481">
      <formula>SEARCH("многожил",$C255)</formula>
    </cfRule>
    <cfRule type="expression" dxfId="2051" priority="1482">
      <formula>SEARCH("одножил",$C255)</formula>
    </cfRule>
    <cfRule type="expression" dxfId="2050" priority="1483">
      <formula>SEARCH("КРН",$C255)</formula>
    </cfRule>
    <cfRule type="expression" dxfId="2049" priority="1484">
      <formula>SEARCH("РП",$C255)</formula>
    </cfRule>
    <cfRule type="expression" dxfId="2048" priority="1485">
      <formula>SEARCH("ЛР",$C255)</formula>
    </cfRule>
    <cfRule type="expression" dxfId="2047" priority="1486">
      <formula>SEARCH("реклоузер",$C255)</formula>
    </cfRule>
    <cfRule type="expression" dxfId="2046" priority="1487">
      <formula>SEARCH("встроенная",$C255)</formula>
    </cfRule>
    <cfRule type="expression" dxfId="2045" priority="1488">
      <formula>SEARCH("блочная",$C255)</formula>
    </cfRule>
    <cfRule type="expression" dxfId="2044" priority="1489">
      <formula>SEARCH("шкаф",$C255)</formula>
    </cfRule>
    <cfRule type="expression" dxfId="2043" priority="1490">
      <formula>SEARCH("столб",$C255)</formula>
    </cfRule>
    <cfRule type="expression" dxfId="2042" priority="1491">
      <formula>SEARCH("закрытая",$C255)</formula>
    </cfRule>
    <cfRule type="expression" dxfId="2041" priority="1492">
      <formula>AND(ISNUMBER(SEARCH("3 ф.",$C255)),ISNUMBER(SEARCH("полукос",$D255)))</formula>
    </cfRule>
    <cfRule type="expression" dxfId="2040" priority="1493">
      <formula>AND(ISNUMBER(SEARCH("3 ф.",$C255)),ISNUMBER(SEARCH("косвен",$D255)))</formula>
    </cfRule>
    <cfRule type="expression" dxfId="2039" priority="1494">
      <formula>AND(ISNUMBER(SEARCH("3 ф.",$C255)),ISNUMBER(SEARCH("прямой",$D255)))</formula>
    </cfRule>
    <cfRule type="expression" dxfId="2038" priority="1495">
      <formula>AND(ISNUMBER(SEARCH("1 ф.",$C255)),ISNUMBER(SEARCH("прямой",$D255)))</formula>
    </cfRule>
  </conditionalFormatting>
  <conditionalFormatting sqref="C274:F278">
    <cfRule type="expression" dxfId="2037" priority="1496">
      <formula>SEARCH("дерев",$C255)</formula>
    </cfRule>
    <cfRule type="expression" dxfId="2036" priority="1497">
      <formula>SEARCH("ж/б",$C255)</formula>
    </cfRule>
    <cfRule type="expression" dxfId="2035" priority="1498">
      <formula>SEARCH("металл",$C255)</formula>
    </cfRule>
    <cfRule type="expression" dxfId="2034" priority="1499">
      <formula>SEARCH("многожил",$C255)</formula>
    </cfRule>
    <cfRule type="expression" dxfId="2033" priority="1500">
      <formula>SEARCH("одножил",$C255)</formula>
    </cfRule>
    <cfRule type="expression" dxfId="2032" priority="1501">
      <formula>SEARCH("КРН",$C255)</formula>
    </cfRule>
    <cfRule type="expression" dxfId="2031" priority="1502">
      <formula>SEARCH("РП",$C255)</formula>
    </cfRule>
    <cfRule type="expression" dxfId="2030" priority="1503">
      <formula>SEARCH("ЛР",$C255)</formula>
    </cfRule>
    <cfRule type="expression" dxfId="2029" priority="1504">
      <formula>SEARCH("реклоузер",$C255)</formula>
    </cfRule>
    <cfRule type="expression" dxfId="2028" priority="1505">
      <formula>SEARCH("встроенная",$C255)</formula>
    </cfRule>
    <cfRule type="expression" dxfId="2027" priority="1506">
      <formula>SEARCH("блочная",$C255)</formula>
    </cfRule>
    <cfRule type="expression" dxfId="2026" priority="1507">
      <formula>SEARCH("шкаф",$C255)</formula>
    </cfRule>
    <cfRule type="expression" dxfId="2025" priority="1508">
      <formula>SEARCH("столб",$C255)</formula>
    </cfRule>
    <cfRule type="expression" dxfId="2024" priority="1509">
      <formula>SEARCH("закрытая",$C255)</formula>
    </cfRule>
    <cfRule type="expression" dxfId="2023" priority="1510">
      <formula>AND(ISNUMBER(SEARCH("3 ф.",$C255)),ISNUMBER(SEARCH("полукос",$D255)))</formula>
    </cfRule>
    <cfRule type="expression" dxfId="2022" priority="1511">
      <formula>AND(ISNUMBER(SEARCH("3 ф.",$C255)),ISNUMBER(SEARCH("косвен",$D255)))</formula>
    </cfRule>
    <cfRule type="expression" dxfId="2021" priority="1512">
      <formula>AND(ISNUMBER(SEARCH("3 ф.",$C255)),ISNUMBER(SEARCH("прямой",$D255)))</formula>
    </cfRule>
    <cfRule type="expression" dxfId="2020" priority="1513">
      <formula>AND(ISNUMBER(SEARCH("1 ф.",$C255)),ISNUMBER(SEARCH("прямой",$D255)))</formula>
    </cfRule>
  </conditionalFormatting>
  <conditionalFormatting sqref="G289:G316">
    <cfRule type="expression" dxfId="2019" priority="1514">
      <formula>SEARCH("дерев",$C289)</formula>
    </cfRule>
    <cfRule type="expression" dxfId="2018" priority="1515">
      <formula>SEARCH("ж/б",$C289)</formula>
    </cfRule>
    <cfRule type="expression" dxfId="2017" priority="1516">
      <formula>SEARCH("металл",$C289)</formula>
    </cfRule>
    <cfRule type="expression" dxfId="2016" priority="1517">
      <formula>SEARCH("многожил",$C289)</formula>
    </cfRule>
    <cfRule type="expression" dxfId="2015" priority="1518">
      <formula>SEARCH("одножил",$C289)</formula>
    </cfRule>
    <cfRule type="expression" dxfId="2014" priority="1519">
      <formula>SEARCH("КРН",$C289)</formula>
    </cfRule>
    <cfRule type="expression" dxfId="2013" priority="1520">
      <formula>SEARCH("РП",$C289)</formula>
    </cfRule>
    <cfRule type="expression" dxfId="2012" priority="1521">
      <formula>SEARCH("ЛР",$C289)</formula>
    </cfRule>
    <cfRule type="expression" dxfId="2011" priority="1522">
      <formula>SEARCH("реклоузер",$C289)</formula>
    </cfRule>
    <cfRule type="expression" dxfId="2010" priority="1523">
      <formula>SEARCH("встроенная",$C289)</formula>
    </cfRule>
    <cfRule type="expression" dxfId="2009" priority="1524">
      <formula>SEARCH("блочная",$C289)</formula>
    </cfRule>
    <cfRule type="expression" dxfId="2008" priority="1525">
      <formula>SEARCH("шкаф",$C289)</formula>
    </cfRule>
    <cfRule type="expression" dxfId="2007" priority="1526">
      <formula>SEARCH("столб",$C289)</formula>
    </cfRule>
    <cfRule type="expression" dxfId="2006" priority="1527">
      <formula>SEARCH("закрытая",$C289)</formula>
    </cfRule>
    <cfRule type="expression" dxfId="2005" priority="1528">
      <formula>AND(ISNUMBER(SEARCH("3 ф.",$C289)),ISNUMBER(SEARCH("полукос",$D289)))</formula>
    </cfRule>
    <cfRule type="expression" dxfId="2004" priority="1529">
      <formula>AND(ISNUMBER(SEARCH("3 ф.",$C289)),ISNUMBER(SEARCH("косвен",$D289)))</formula>
    </cfRule>
    <cfRule type="expression" dxfId="2003" priority="1530">
      <formula>AND(ISNUMBER(SEARCH("3 ф.",$C289)),ISNUMBER(SEARCH("прямой",$D289)))</formula>
    </cfRule>
    <cfRule type="expression" dxfId="2002" priority="1531">
      <formula>AND(ISNUMBER(SEARCH("1 ф.",$C289)),ISNUMBER(SEARCH("прямой",$D289)))</formula>
    </cfRule>
  </conditionalFormatting>
  <conditionalFormatting sqref="D289:D316">
    <cfRule type="containsText" dxfId="2001" priority="1532" operator="containsText" text="бумага">
      <formula>NOT(ISERROR(SEARCH("бумага",D289)))</formula>
    </cfRule>
    <cfRule type="containsText" dxfId="2000" priority="1533" operator="containsText" text="Пластик">
      <formula>NOT(ISERROR(SEARCH("Пластик",D289)))</formula>
    </cfRule>
    <cfRule type="containsText" dxfId="1999" priority="1534" operator="containsText" text="сталеалюм">
      <formula>NOT(ISERROR(SEARCH("сталеалюм",D289)))</formula>
    </cfRule>
    <cfRule type="containsText" dxfId="1998" priority="1535" operator="containsText" text="алюм">
      <formula>NOT(ISERROR(SEARCH("алюм",D289)))</formula>
    </cfRule>
  </conditionalFormatting>
  <conditionalFormatting sqref="C290:F290">
    <cfRule type="expression" dxfId="1997" priority="1536">
      <formula>SEARCH("дерев",$C289)</formula>
    </cfRule>
    <cfRule type="expression" dxfId="1996" priority="1537">
      <formula>SEARCH("ж/б",$C289)</formula>
    </cfRule>
    <cfRule type="expression" dxfId="1995" priority="1538">
      <formula>SEARCH("металл",$C289)</formula>
    </cfRule>
    <cfRule type="expression" dxfId="1994" priority="1539">
      <formula>SEARCH("многожил",$C289)</formula>
    </cfRule>
    <cfRule type="expression" dxfId="1993" priority="1540">
      <formula>SEARCH("одножил",$C289)</formula>
    </cfRule>
    <cfRule type="expression" dxfId="1992" priority="1541">
      <formula>SEARCH("КРН",$C289)</formula>
    </cfRule>
    <cfRule type="expression" dxfId="1991" priority="1542">
      <formula>SEARCH("РП",$C289)</formula>
    </cfRule>
    <cfRule type="expression" dxfId="1990" priority="1543">
      <formula>SEARCH("ЛР",$C289)</formula>
    </cfRule>
    <cfRule type="expression" dxfId="1989" priority="1544">
      <formula>SEARCH("реклоузер",$C289)</formula>
    </cfRule>
    <cfRule type="expression" dxfId="1988" priority="1545">
      <formula>SEARCH("встроенная",$C289)</formula>
    </cfRule>
    <cfRule type="expression" dxfId="1987" priority="1546">
      <formula>SEARCH("блочная",$C289)</formula>
    </cfRule>
    <cfRule type="expression" dxfId="1986" priority="1547">
      <formula>SEARCH("шкаф",$C289)</formula>
    </cfRule>
    <cfRule type="expression" dxfId="1985" priority="1548">
      <formula>SEARCH("столб",$C289)</formula>
    </cfRule>
    <cfRule type="expression" dxfId="1984" priority="1549">
      <formula>SEARCH("закрытая",$C289)</formula>
    </cfRule>
    <cfRule type="expression" dxfId="1983" priority="1550">
      <formula>AND(ISNUMBER(SEARCH("3 ф.",$C289)),ISNUMBER(SEARCH("полукос",$D289)))</formula>
    </cfRule>
    <cfRule type="expression" dxfId="1982" priority="1551">
      <formula>AND(ISNUMBER(SEARCH("3 ф.",$C289)),ISNUMBER(SEARCH("косвен",$D289)))</formula>
    </cfRule>
    <cfRule type="expression" dxfId="1981" priority="1552">
      <formula>AND(ISNUMBER(SEARCH("3 ф.",$C289)),ISNUMBER(SEARCH("прямой",$D289)))</formula>
    </cfRule>
    <cfRule type="expression" dxfId="1980" priority="1553">
      <formula>AND(ISNUMBER(SEARCH("1 ф.",$C289)),ISNUMBER(SEARCH("прямой",$D289)))</formula>
    </cfRule>
  </conditionalFormatting>
  <conditionalFormatting sqref="D289:F289">
    <cfRule type="expression" dxfId="1979" priority="1554">
      <formula>SEARCH("дерев",$C289)</formula>
    </cfRule>
    <cfRule type="expression" dxfId="1978" priority="1555">
      <formula>SEARCH("ж/б",$C289)</formula>
    </cfRule>
    <cfRule type="expression" dxfId="1977" priority="1556">
      <formula>SEARCH("металл",$C289)</formula>
    </cfRule>
    <cfRule type="expression" dxfId="1976" priority="1557">
      <formula>SEARCH("многожил",$C289)</formula>
    </cfRule>
    <cfRule type="expression" dxfId="1975" priority="1558">
      <formula>SEARCH("одножил",$C289)</formula>
    </cfRule>
    <cfRule type="expression" dxfId="1974" priority="1559">
      <formula>SEARCH("КРН",$C289)</formula>
    </cfRule>
    <cfRule type="expression" dxfId="1973" priority="1560">
      <formula>SEARCH("РП",$C289)</formula>
    </cfRule>
    <cfRule type="expression" dxfId="1972" priority="1561">
      <formula>SEARCH("ЛР",$C289)</formula>
    </cfRule>
    <cfRule type="expression" dxfId="1971" priority="1562">
      <formula>SEARCH("реклоузер",$C289)</formula>
    </cfRule>
    <cfRule type="expression" dxfId="1970" priority="1563">
      <formula>SEARCH("встроенная",$C289)</formula>
    </cfRule>
    <cfRule type="expression" dxfId="1969" priority="1564">
      <formula>SEARCH("блочная",$C289)</formula>
    </cfRule>
    <cfRule type="expression" dxfId="1968" priority="1565">
      <formula>SEARCH("шкаф",$C289)</formula>
    </cfRule>
    <cfRule type="expression" dxfId="1967" priority="1566">
      <formula>SEARCH("столб",$C289)</formula>
    </cfRule>
    <cfRule type="expression" dxfId="1966" priority="1567">
      <formula>SEARCH("закрытая",$C289)</formula>
    </cfRule>
    <cfRule type="expression" dxfId="1965" priority="1568">
      <formula>AND(ISNUMBER(SEARCH("3 ф.",$C289)),ISNUMBER(SEARCH("полукос",$D289)))</formula>
    </cfRule>
    <cfRule type="expression" dxfId="1964" priority="1569">
      <formula>AND(ISNUMBER(SEARCH("3 ф.",$C289)),ISNUMBER(SEARCH("косвен",$D289)))</formula>
    </cfRule>
    <cfRule type="expression" dxfId="1963" priority="1570">
      <formula>AND(ISNUMBER(SEARCH("3 ф.",$C289)),ISNUMBER(SEARCH("прямой",$D289)))</formula>
    </cfRule>
    <cfRule type="expression" dxfId="1962" priority="1571">
      <formula>AND(ISNUMBER(SEARCH("1 ф.",$C289)),ISNUMBER(SEARCH("прямой",$D289)))</formula>
    </cfRule>
  </conditionalFormatting>
  <conditionalFormatting sqref="C295:F316">
    <cfRule type="expression" dxfId="1961" priority="1572">
      <formula>SEARCH("дерев",$C289)</formula>
    </cfRule>
    <cfRule type="expression" dxfId="1960" priority="1573">
      <formula>SEARCH("ж/б",$C289)</formula>
    </cfRule>
    <cfRule type="expression" dxfId="1959" priority="1574">
      <formula>SEARCH("металл",$C289)</formula>
    </cfRule>
    <cfRule type="expression" dxfId="1958" priority="1575">
      <formula>SEARCH("многожил",$C289)</formula>
    </cfRule>
    <cfRule type="expression" dxfId="1957" priority="1576">
      <formula>SEARCH("одножил",$C289)</formula>
    </cfRule>
    <cfRule type="expression" dxfId="1956" priority="1577">
      <formula>SEARCH("КРН",$C289)</formula>
    </cfRule>
    <cfRule type="expression" dxfId="1955" priority="1578">
      <formula>SEARCH("РП",$C289)</formula>
    </cfRule>
    <cfRule type="expression" dxfId="1954" priority="1579">
      <formula>SEARCH("ЛР",$C289)</formula>
    </cfRule>
    <cfRule type="expression" dxfId="1953" priority="1580">
      <formula>SEARCH("реклоузер",$C289)</formula>
    </cfRule>
    <cfRule type="expression" dxfId="1952" priority="1581">
      <formula>SEARCH("встроенная",$C289)</formula>
    </cfRule>
    <cfRule type="expression" dxfId="1951" priority="1582">
      <formula>SEARCH("блочная",$C289)</formula>
    </cfRule>
    <cfRule type="expression" dxfId="1950" priority="1583">
      <formula>SEARCH("шкаф",$C289)</formula>
    </cfRule>
    <cfRule type="expression" dxfId="1949" priority="1584">
      <formula>SEARCH("столб",$C289)</formula>
    </cfRule>
    <cfRule type="expression" dxfId="1948" priority="1585">
      <formula>SEARCH("закрытая",$C289)</formula>
    </cfRule>
    <cfRule type="expression" dxfId="1947" priority="1586">
      <formula>AND(ISNUMBER(SEARCH("3 ф.",$C289)),ISNUMBER(SEARCH("полукос",$D289)))</formula>
    </cfRule>
    <cfRule type="expression" dxfId="1946" priority="1587">
      <formula>AND(ISNUMBER(SEARCH("3 ф.",$C289)),ISNUMBER(SEARCH("косвен",$D289)))</formula>
    </cfRule>
    <cfRule type="expression" dxfId="1945" priority="1588">
      <formula>AND(ISNUMBER(SEARCH("3 ф.",$C289)),ISNUMBER(SEARCH("прямой",$D289)))</formula>
    </cfRule>
    <cfRule type="expression" dxfId="1944" priority="1589">
      <formula>AND(ISNUMBER(SEARCH("1 ф.",$C289)),ISNUMBER(SEARCH("прямой",$D289)))</formula>
    </cfRule>
  </conditionalFormatting>
  <conditionalFormatting sqref="D291:F294">
    <cfRule type="expression" dxfId="1943" priority="1590">
      <formula>SEARCH("дерев",$C289)</formula>
    </cfRule>
    <cfRule type="expression" dxfId="1942" priority="1591">
      <formula>SEARCH("ж/б",$C289)</formula>
    </cfRule>
    <cfRule type="expression" dxfId="1941" priority="1592">
      <formula>SEARCH("металл",$C289)</formula>
    </cfRule>
    <cfRule type="expression" dxfId="1940" priority="1593">
      <formula>SEARCH("многожил",$C289)</formula>
    </cfRule>
    <cfRule type="expression" dxfId="1939" priority="1594">
      <formula>SEARCH("одножил",$C289)</formula>
    </cfRule>
    <cfRule type="expression" dxfId="1938" priority="1595">
      <formula>SEARCH("КРН",$C289)</formula>
    </cfRule>
    <cfRule type="expression" dxfId="1937" priority="1596">
      <formula>SEARCH("РП",$C289)</formula>
    </cfRule>
    <cfRule type="expression" dxfId="1936" priority="1597">
      <formula>SEARCH("ЛР",$C289)</formula>
    </cfRule>
    <cfRule type="expression" dxfId="1935" priority="1598">
      <formula>SEARCH("реклоузер",$C289)</formula>
    </cfRule>
    <cfRule type="expression" dxfId="1934" priority="1599">
      <formula>SEARCH("встроенная",$C289)</formula>
    </cfRule>
    <cfRule type="expression" dxfId="1933" priority="1600">
      <formula>SEARCH("блочная",$C289)</formula>
    </cfRule>
    <cfRule type="expression" dxfId="1932" priority="1601">
      <formula>SEARCH("шкаф",$C289)</formula>
    </cfRule>
    <cfRule type="expression" dxfId="1931" priority="1602">
      <formula>SEARCH("столб",$C289)</formula>
    </cfRule>
    <cfRule type="expression" dxfId="1930" priority="1603">
      <formula>SEARCH("закрытая",$C289)</formula>
    </cfRule>
    <cfRule type="expression" dxfId="1929" priority="1604">
      <formula>AND(ISNUMBER(SEARCH("3 ф.",$C289)),ISNUMBER(SEARCH("полукос",$D289)))</formula>
    </cfRule>
    <cfRule type="expression" dxfId="1928" priority="1605">
      <formula>AND(ISNUMBER(SEARCH("3 ф.",$C289)),ISNUMBER(SEARCH("косвен",$D289)))</formula>
    </cfRule>
    <cfRule type="expression" dxfId="1927" priority="1606">
      <formula>AND(ISNUMBER(SEARCH("3 ф.",$C289)),ISNUMBER(SEARCH("прямой",$D289)))</formula>
    </cfRule>
    <cfRule type="expression" dxfId="1926" priority="1607">
      <formula>AND(ISNUMBER(SEARCH("1 ф.",$C289)),ISNUMBER(SEARCH("прямой",$D289)))</formula>
    </cfRule>
  </conditionalFormatting>
  <conditionalFormatting sqref="G324:G328">
    <cfRule type="expression" dxfId="1925" priority="1608">
      <formula>SEARCH("дерев",$C324)</formula>
    </cfRule>
    <cfRule type="expression" dxfId="1924" priority="1609">
      <formula>SEARCH("ж/б",$C324)</formula>
    </cfRule>
    <cfRule type="expression" dxfId="1923" priority="1610">
      <formula>SEARCH("металл",$C324)</formula>
    </cfRule>
    <cfRule type="expression" dxfId="1922" priority="1611">
      <formula>SEARCH("многожил",$C324)</formula>
    </cfRule>
    <cfRule type="expression" dxfId="1921" priority="1612">
      <formula>SEARCH("одножил",$C324)</formula>
    </cfRule>
    <cfRule type="expression" dxfId="1920" priority="1613">
      <formula>SEARCH("КРН",$C324)</formula>
    </cfRule>
    <cfRule type="expression" dxfId="1919" priority="1614">
      <formula>SEARCH("РП",$C324)</formula>
    </cfRule>
    <cfRule type="expression" dxfId="1918" priority="1615">
      <formula>SEARCH("ЛР",$C324)</formula>
    </cfRule>
    <cfRule type="expression" dxfId="1917" priority="1616">
      <formula>SEARCH("реклоузер",$C324)</formula>
    </cfRule>
    <cfRule type="expression" dxfId="1916" priority="1617">
      <formula>SEARCH("встроенная",$C324)</formula>
    </cfRule>
    <cfRule type="expression" dxfId="1915" priority="1618">
      <formula>SEARCH("блочная",$C324)</formula>
    </cfRule>
    <cfRule type="expression" dxfId="1914" priority="1619">
      <formula>SEARCH("шкаф",$C324)</formula>
    </cfRule>
    <cfRule type="expression" dxfId="1913" priority="1620">
      <formula>SEARCH("столб",$C324)</formula>
    </cfRule>
    <cfRule type="expression" dxfId="1912" priority="1621">
      <formula>SEARCH("закрытая",$C324)</formula>
    </cfRule>
    <cfRule type="expression" dxfId="1911" priority="1622">
      <formula>AND(ISNUMBER(SEARCH("3 ф.",$C324)),ISNUMBER(SEARCH("полукос",$D324)))</formula>
    </cfRule>
    <cfRule type="expression" dxfId="1910" priority="1623">
      <formula>AND(ISNUMBER(SEARCH("3 ф.",$C324)),ISNUMBER(SEARCH("косвен",$D324)))</formula>
    </cfRule>
    <cfRule type="expression" dxfId="1909" priority="1624">
      <formula>AND(ISNUMBER(SEARCH("3 ф.",$C324)),ISNUMBER(SEARCH("прямой",$D324)))</formula>
    </cfRule>
    <cfRule type="expression" dxfId="1908" priority="1625">
      <formula>AND(ISNUMBER(SEARCH("1 ф.",$C324)),ISNUMBER(SEARCH("прямой",$D324)))</formula>
    </cfRule>
  </conditionalFormatting>
  <conditionalFormatting sqref="D324:D328">
    <cfRule type="containsText" dxfId="1907" priority="1626" operator="containsText" text="бумага">
      <formula>NOT(ISERROR(SEARCH("бумага",D324)))</formula>
    </cfRule>
    <cfRule type="containsText" dxfId="1906" priority="1627" operator="containsText" text="Пластик">
      <formula>NOT(ISERROR(SEARCH("Пластик",D324)))</formula>
    </cfRule>
    <cfRule type="containsText" dxfId="1905" priority="1628" operator="containsText" text="сталеалюм">
      <formula>NOT(ISERROR(SEARCH("сталеалюм",D324)))</formula>
    </cfRule>
    <cfRule type="containsText" dxfId="1904" priority="1629" operator="containsText" text="алюм">
      <formula>NOT(ISERROR(SEARCH("алюм",D324)))</formula>
    </cfRule>
  </conditionalFormatting>
  <conditionalFormatting sqref="C324:F328">
    <cfRule type="expression" dxfId="1903" priority="1630">
      <formula>SEARCH("дерев",$C324)</formula>
    </cfRule>
    <cfRule type="expression" dxfId="1902" priority="1631">
      <formula>SEARCH("ж/б",$C324)</formula>
    </cfRule>
    <cfRule type="expression" dxfId="1901" priority="1632">
      <formula>SEARCH("металл",$C324)</formula>
    </cfRule>
    <cfRule type="expression" dxfId="1900" priority="1633">
      <formula>SEARCH("многожил",$C324)</formula>
    </cfRule>
    <cfRule type="expression" dxfId="1899" priority="1634">
      <formula>SEARCH("одножил",$C324)</formula>
    </cfRule>
    <cfRule type="expression" dxfId="1898" priority="1635">
      <formula>SEARCH("КРН",$C324)</formula>
    </cfRule>
    <cfRule type="expression" dxfId="1897" priority="1636">
      <formula>SEARCH("РП",$C324)</formula>
    </cfRule>
    <cfRule type="expression" dxfId="1896" priority="1637">
      <formula>SEARCH("ЛР",$C324)</formula>
    </cfRule>
    <cfRule type="expression" dxfId="1895" priority="1638">
      <formula>SEARCH("реклоузер",$C324)</formula>
    </cfRule>
    <cfRule type="expression" dxfId="1894" priority="1639">
      <formula>SEARCH("встроенная",$C324)</formula>
    </cfRule>
    <cfRule type="expression" dxfId="1893" priority="1640">
      <formula>SEARCH("блочная",$C324)</formula>
    </cfRule>
    <cfRule type="expression" dxfId="1892" priority="1641">
      <formula>SEARCH("шкаф",$C324)</formula>
    </cfRule>
    <cfRule type="expression" dxfId="1891" priority="1642">
      <formula>SEARCH("столб",$C324)</formula>
    </cfRule>
    <cfRule type="expression" dxfId="1890" priority="1643">
      <formula>SEARCH("закрытая",$C324)</formula>
    </cfRule>
    <cfRule type="expression" dxfId="1889" priority="1644">
      <formula>AND(ISNUMBER(SEARCH("3 ф.",$C324)),ISNUMBER(SEARCH("полукос",$D324)))</formula>
    </cfRule>
    <cfRule type="expression" dxfId="1888" priority="1645">
      <formula>AND(ISNUMBER(SEARCH("3 ф.",$C324)),ISNUMBER(SEARCH("косвен",$D324)))</formula>
    </cfRule>
    <cfRule type="expression" dxfId="1887" priority="1646">
      <formula>AND(ISNUMBER(SEARCH("3 ф.",$C324)),ISNUMBER(SEARCH("прямой",$D324)))</formula>
    </cfRule>
    <cfRule type="expression" dxfId="1886" priority="1647">
      <formula>AND(ISNUMBER(SEARCH("1 ф.",$C324)),ISNUMBER(SEARCH("прямой",$D324)))</formula>
    </cfRule>
  </conditionalFormatting>
  <conditionalFormatting sqref="G336:G339">
    <cfRule type="expression" dxfId="1885" priority="1648">
      <formula>SEARCH("дерев",$C336)</formula>
    </cfRule>
    <cfRule type="expression" dxfId="1884" priority="1649">
      <formula>SEARCH("ж/б",$C336)</formula>
    </cfRule>
    <cfRule type="expression" dxfId="1883" priority="1650">
      <formula>SEARCH("металл",$C336)</formula>
    </cfRule>
    <cfRule type="expression" dxfId="1882" priority="1651">
      <formula>SEARCH("многожил",$C336)</formula>
    </cfRule>
    <cfRule type="expression" dxfId="1881" priority="1652">
      <formula>SEARCH("одножил",$C336)</formula>
    </cfRule>
    <cfRule type="expression" dxfId="1880" priority="1653">
      <formula>SEARCH("КРН",$C336)</formula>
    </cfRule>
    <cfRule type="expression" dxfId="1879" priority="1654">
      <formula>SEARCH("РП",$C336)</formula>
    </cfRule>
    <cfRule type="expression" dxfId="1878" priority="1655">
      <formula>SEARCH("ЛР",$C336)</formula>
    </cfRule>
    <cfRule type="expression" dxfId="1877" priority="1656">
      <formula>SEARCH("реклоузер",$C336)</formula>
    </cfRule>
    <cfRule type="expression" dxfId="1876" priority="1657">
      <formula>SEARCH("встроенная",$C336)</formula>
    </cfRule>
    <cfRule type="expression" dxfId="1875" priority="1658">
      <formula>SEARCH("блочная",$C336)</formula>
    </cfRule>
    <cfRule type="expression" dxfId="1874" priority="1659">
      <formula>SEARCH("шкаф",$C336)</formula>
    </cfRule>
    <cfRule type="expression" dxfId="1873" priority="1660">
      <formula>SEARCH("столб",$C336)</formula>
    </cfRule>
    <cfRule type="expression" dxfId="1872" priority="1661">
      <formula>SEARCH("закрытая",$C336)</formula>
    </cfRule>
    <cfRule type="expression" dxfId="1871" priority="1662">
      <formula>AND(ISNUMBER(SEARCH("3 ф.",$C336)),ISNUMBER(SEARCH("полукос",$D336)))</formula>
    </cfRule>
    <cfRule type="expression" dxfId="1870" priority="1663">
      <formula>AND(ISNUMBER(SEARCH("3 ф.",$C336)),ISNUMBER(SEARCH("косвен",$D336)))</formula>
    </cfRule>
    <cfRule type="expression" dxfId="1869" priority="1664">
      <formula>AND(ISNUMBER(SEARCH("3 ф.",$C336)),ISNUMBER(SEARCH("прямой",$D336)))</formula>
    </cfRule>
    <cfRule type="expression" dxfId="1868" priority="1665">
      <formula>AND(ISNUMBER(SEARCH("1 ф.",$C336)),ISNUMBER(SEARCH("прямой",$D336)))</formula>
    </cfRule>
  </conditionalFormatting>
  <conditionalFormatting sqref="D336:D339">
    <cfRule type="containsText" dxfId="1867" priority="1666" operator="containsText" text="бумага">
      <formula>NOT(ISERROR(SEARCH("бумага",D336)))</formula>
    </cfRule>
    <cfRule type="containsText" dxfId="1866" priority="1667" operator="containsText" text="Пластик">
      <formula>NOT(ISERROR(SEARCH("Пластик",D336)))</formula>
    </cfRule>
    <cfRule type="containsText" dxfId="1865" priority="1668" operator="containsText" text="сталеалюм">
      <formula>NOT(ISERROR(SEARCH("сталеалюм",D336)))</formula>
    </cfRule>
    <cfRule type="containsText" dxfId="1864" priority="1669" operator="containsText" text="алюм">
      <formula>NOT(ISERROR(SEARCH("алюм",D336)))</formula>
    </cfRule>
  </conditionalFormatting>
  <conditionalFormatting sqref="C336:F339">
    <cfRule type="expression" dxfId="1863" priority="1670">
      <formula>SEARCH("дерев",$C336)</formula>
    </cfRule>
    <cfRule type="expression" dxfId="1862" priority="1671">
      <formula>SEARCH("ж/б",$C336)</formula>
    </cfRule>
    <cfRule type="expression" dxfId="1861" priority="1672">
      <formula>SEARCH("металл",$C336)</formula>
    </cfRule>
    <cfRule type="expression" dxfId="1860" priority="1673">
      <formula>SEARCH("многожил",$C336)</formula>
    </cfRule>
    <cfRule type="expression" dxfId="1859" priority="1674">
      <formula>SEARCH("одножил",$C336)</formula>
    </cfRule>
    <cfRule type="expression" dxfId="1858" priority="1675">
      <formula>SEARCH("КРН",$C336)</formula>
    </cfRule>
    <cfRule type="expression" dxfId="1857" priority="1676">
      <formula>SEARCH("РП",$C336)</formula>
    </cfRule>
    <cfRule type="expression" dxfId="1856" priority="1677">
      <formula>SEARCH("ЛР",$C336)</formula>
    </cfRule>
    <cfRule type="expression" dxfId="1855" priority="1678">
      <formula>SEARCH("реклоузер",$C336)</formula>
    </cfRule>
    <cfRule type="expression" dxfId="1854" priority="1679">
      <formula>SEARCH("встроенная",$C336)</formula>
    </cfRule>
    <cfRule type="expression" dxfId="1853" priority="1680">
      <formula>SEARCH("блочная",$C336)</formula>
    </cfRule>
    <cfRule type="expression" dxfId="1852" priority="1681">
      <formula>SEARCH("шкаф",$C336)</formula>
    </cfRule>
    <cfRule type="expression" dxfId="1851" priority="1682">
      <formula>SEARCH("столб",$C336)</formula>
    </cfRule>
    <cfRule type="expression" dxfId="1850" priority="1683">
      <formula>SEARCH("закрытая",$C336)</formula>
    </cfRule>
    <cfRule type="expression" dxfId="1849" priority="1684">
      <formula>AND(ISNUMBER(SEARCH("3 ф.",$C336)),ISNUMBER(SEARCH("полукос",$D336)))</formula>
    </cfRule>
    <cfRule type="expression" dxfId="1848" priority="1685">
      <formula>AND(ISNUMBER(SEARCH("3 ф.",$C336)),ISNUMBER(SEARCH("косвен",$D336)))</formula>
    </cfRule>
    <cfRule type="expression" dxfId="1847" priority="1686">
      <formula>AND(ISNUMBER(SEARCH("3 ф.",$C336)),ISNUMBER(SEARCH("прямой",$D336)))</formula>
    </cfRule>
    <cfRule type="expression" dxfId="1846" priority="1687">
      <formula>AND(ISNUMBER(SEARCH("1 ф.",$C336)),ISNUMBER(SEARCH("прямой",$D336)))</formula>
    </cfRule>
  </conditionalFormatting>
  <conditionalFormatting sqref="C289">
    <cfRule type="expression" dxfId="1845" priority="1688">
      <formula>SEARCH("дерев",$C289)</formula>
    </cfRule>
    <cfRule type="expression" dxfId="1844" priority="1689">
      <formula>SEARCH("ж/б",$C289)</formula>
    </cfRule>
    <cfRule type="expression" dxfId="1843" priority="1690">
      <formula>SEARCH("металл",$C289)</formula>
    </cfRule>
    <cfRule type="expression" dxfId="1842" priority="1691">
      <formula>SEARCH("многожил",$C289)</formula>
    </cfRule>
    <cfRule type="expression" dxfId="1841" priority="1692">
      <formula>SEARCH("одножил",$C289)</formula>
    </cfRule>
    <cfRule type="expression" dxfId="1840" priority="1693">
      <formula>SEARCH("КРН",$C289)</formula>
    </cfRule>
    <cfRule type="expression" dxfId="1839" priority="1694">
      <formula>SEARCH("РП",$C289)</formula>
    </cfRule>
    <cfRule type="expression" dxfId="1838" priority="1695">
      <formula>SEARCH("ЛР",$C289)</formula>
    </cfRule>
    <cfRule type="expression" dxfId="1837" priority="1696">
      <formula>SEARCH("реклоузер",$C289)</formula>
    </cfRule>
    <cfRule type="expression" dxfId="1836" priority="1697">
      <formula>SEARCH("встроенная",$C289)</formula>
    </cfRule>
    <cfRule type="expression" dxfId="1835" priority="1698">
      <formula>SEARCH("блочная",$C289)</formula>
    </cfRule>
    <cfRule type="expression" dxfId="1834" priority="1699">
      <formula>SEARCH("шкаф",$C289)</formula>
    </cfRule>
    <cfRule type="expression" dxfId="1833" priority="1700">
      <formula>SEARCH("столб",$C289)</formula>
    </cfRule>
    <cfRule type="expression" dxfId="1832" priority="1701">
      <formula>SEARCH("закрытая",$C289)</formula>
    </cfRule>
    <cfRule type="expression" dxfId="1831" priority="1702">
      <formula>AND(ISNUMBER(SEARCH("3 ф.",$C289)),ISNUMBER(SEARCH("полукос",$D289)))</formula>
    </cfRule>
    <cfRule type="expression" dxfId="1830" priority="1703">
      <formula>AND(ISNUMBER(SEARCH("3 ф.",$C289)),ISNUMBER(SEARCH("косвен",$D289)))</formula>
    </cfRule>
    <cfRule type="expression" dxfId="1829" priority="1704">
      <formula>AND(ISNUMBER(SEARCH("3 ф.",$C289)),ISNUMBER(SEARCH("прямой",$D289)))</formula>
    </cfRule>
    <cfRule type="expression" dxfId="1828" priority="1705">
      <formula>AND(ISNUMBER(SEARCH("1 ф.",$C289)),ISNUMBER(SEARCH("прямой",$D289)))</formula>
    </cfRule>
  </conditionalFormatting>
  <conditionalFormatting sqref="C59">
    <cfRule type="expression" dxfId="1827" priority="1706">
      <formula>SEARCH("дерев",$C59)</formula>
    </cfRule>
    <cfRule type="expression" dxfId="1826" priority="1707">
      <formula>SEARCH("ж/б",$C59)</formula>
    </cfRule>
    <cfRule type="expression" dxfId="1825" priority="1708">
      <formula>SEARCH("металл",$C59)</formula>
    </cfRule>
    <cfRule type="expression" dxfId="1824" priority="1709">
      <formula>SEARCH("многожил",$C59)</formula>
    </cfRule>
    <cfRule type="expression" dxfId="1823" priority="1710">
      <formula>SEARCH("одножил",$C59)</formula>
    </cfRule>
    <cfRule type="expression" dxfId="1822" priority="1711">
      <formula>SEARCH("КРН",$C59)</formula>
    </cfRule>
    <cfRule type="expression" dxfId="1821" priority="1712">
      <formula>SEARCH("РП",$C59)</formula>
    </cfRule>
    <cfRule type="expression" dxfId="1820" priority="1713">
      <formula>SEARCH("ЛР",$C59)</formula>
    </cfRule>
    <cfRule type="expression" dxfId="1819" priority="1714">
      <formula>SEARCH("реклоузер",$C59)</formula>
    </cfRule>
    <cfRule type="expression" dxfId="1818" priority="1715">
      <formula>SEARCH("встроенная",$C59)</formula>
    </cfRule>
    <cfRule type="expression" dxfId="1817" priority="1716">
      <formula>SEARCH("блочная",$C59)</formula>
    </cfRule>
    <cfRule type="expression" dxfId="1816" priority="1717">
      <formula>SEARCH("шкаф",$C59)</formula>
    </cfRule>
    <cfRule type="expression" dxfId="1815" priority="1718">
      <formula>SEARCH("столб",$C59)</formula>
    </cfRule>
    <cfRule type="expression" dxfId="1814" priority="1719">
      <formula>SEARCH("закрытая",$C59)</formula>
    </cfRule>
    <cfRule type="expression" dxfId="1813" priority="1720">
      <formula>AND(ISNUMBER(SEARCH("3 ф.",$C59)),ISNUMBER(SEARCH("полукос",$D59)))</formula>
    </cfRule>
    <cfRule type="expression" dxfId="1812" priority="1721">
      <formula>AND(ISNUMBER(SEARCH("3 ф.",$C59)),ISNUMBER(SEARCH("косвен",$D59)))</formula>
    </cfRule>
    <cfRule type="expression" dxfId="1811" priority="1722">
      <formula>AND(ISNUMBER(SEARCH("3 ф.",$C59)),ISNUMBER(SEARCH("прямой",$D59)))</formula>
    </cfRule>
    <cfRule type="expression" dxfId="1810" priority="1723">
      <formula>AND(ISNUMBER(SEARCH("1 ф.",$C59)),ISNUMBER(SEARCH("прямой",$D59)))</formula>
    </cfRule>
  </conditionalFormatting>
  <conditionalFormatting sqref="C291">
    <cfRule type="expression" dxfId="1809" priority="1724">
      <formula>SEARCH("дерев",$C291)</formula>
    </cfRule>
    <cfRule type="expression" dxfId="1808" priority="1725">
      <formula>SEARCH("ж/б",$C291)</formula>
    </cfRule>
    <cfRule type="expression" dxfId="1807" priority="1726">
      <formula>SEARCH("металл",$C291)</formula>
    </cfRule>
    <cfRule type="expression" dxfId="1806" priority="1727">
      <formula>SEARCH("многожил",$C291)</formula>
    </cfRule>
    <cfRule type="expression" dxfId="1805" priority="1728">
      <formula>SEARCH("одножил",$C291)</formula>
    </cfRule>
    <cfRule type="expression" dxfId="1804" priority="1729">
      <formula>SEARCH("КРН",$C291)</formula>
    </cfRule>
    <cfRule type="expression" dxfId="1803" priority="1730">
      <formula>SEARCH("РП",$C291)</formula>
    </cfRule>
    <cfRule type="expression" dxfId="1802" priority="1731">
      <formula>SEARCH("ЛР",$C291)</formula>
    </cfRule>
    <cfRule type="expression" dxfId="1801" priority="1732">
      <formula>SEARCH("реклоузер",$C291)</formula>
    </cfRule>
    <cfRule type="expression" dxfId="1800" priority="1733">
      <formula>SEARCH("встроенная",$C291)</formula>
    </cfRule>
    <cfRule type="expression" dxfId="1799" priority="1734">
      <formula>SEARCH("блочная",$C291)</formula>
    </cfRule>
    <cfRule type="expression" dxfId="1798" priority="1735">
      <formula>SEARCH("шкаф",$C291)</formula>
    </cfRule>
    <cfRule type="expression" dxfId="1797" priority="1736">
      <formula>SEARCH("столб",$C291)</formula>
    </cfRule>
    <cfRule type="expression" dxfId="1796" priority="1737">
      <formula>SEARCH("закрытая",$C291)</formula>
    </cfRule>
    <cfRule type="expression" dxfId="1795" priority="1738">
      <formula>AND(ISNUMBER(SEARCH("3 ф.",$C291)),ISNUMBER(SEARCH("полукос",$D291)))</formula>
    </cfRule>
    <cfRule type="expression" dxfId="1794" priority="1739">
      <formula>AND(ISNUMBER(SEARCH("3 ф.",$C291)),ISNUMBER(SEARCH("косвен",$D291)))</formula>
    </cfRule>
    <cfRule type="expression" dxfId="1793" priority="1740">
      <formula>AND(ISNUMBER(SEARCH("3 ф.",$C291)),ISNUMBER(SEARCH("прямой",$D291)))</formula>
    </cfRule>
    <cfRule type="expression" dxfId="1792" priority="1741">
      <formula>AND(ISNUMBER(SEARCH("1 ф.",$C291)),ISNUMBER(SEARCH("прямой",$D291)))</formula>
    </cfRule>
  </conditionalFormatting>
  <conditionalFormatting sqref="C292:C294">
    <cfRule type="expression" dxfId="1791" priority="1742">
      <formula>SEARCH("дерев",$C292)</formula>
    </cfRule>
    <cfRule type="expression" dxfId="1790" priority="1743">
      <formula>SEARCH("ж/б",$C292)</formula>
    </cfRule>
    <cfRule type="expression" dxfId="1789" priority="1744">
      <formula>SEARCH("металл",$C292)</formula>
    </cfRule>
    <cfRule type="expression" dxfId="1788" priority="1745">
      <formula>SEARCH("многожил",$C292)</formula>
    </cfRule>
    <cfRule type="expression" dxfId="1787" priority="1746">
      <formula>SEARCH("одножил",$C292)</formula>
    </cfRule>
    <cfRule type="expression" dxfId="1786" priority="1747">
      <formula>SEARCH("КРН",$C292)</formula>
    </cfRule>
    <cfRule type="expression" dxfId="1785" priority="1748">
      <formula>SEARCH("РП",$C292)</formula>
    </cfRule>
    <cfRule type="expression" dxfId="1784" priority="1749">
      <formula>SEARCH("ЛР",$C292)</formula>
    </cfRule>
    <cfRule type="expression" dxfId="1783" priority="1750">
      <formula>SEARCH("реклоузер",$C292)</formula>
    </cfRule>
    <cfRule type="expression" dxfId="1782" priority="1751">
      <formula>SEARCH("встроенная",$C292)</formula>
    </cfRule>
    <cfRule type="expression" dxfId="1781" priority="1752">
      <formula>SEARCH("блочная",$C292)</formula>
    </cfRule>
    <cfRule type="expression" dxfId="1780" priority="1753">
      <formula>SEARCH("шкаф",$C292)</formula>
    </cfRule>
    <cfRule type="expression" dxfId="1779" priority="1754">
      <formula>SEARCH("столб",$C292)</formula>
    </cfRule>
    <cfRule type="expression" dxfId="1778" priority="1755">
      <formula>SEARCH("закрытая",$C292)</formula>
    </cfRule>
    <cfRule type="expression" dxfId="1777" priority="1756">
      <formula>AND(ISNUMBER(SEARCH("3 ф.",$C292)),ISNUMBER(SEARCH("полукос",$D292)))</formula>
    </cfRule>
    <cfRule type="expression" dxfId="1776" priority="1757">
      <formula>AND(ISNUMBER(SEARCH("3 ф.",$C292)),ISNUMBER(SEARCH("косвен",$D292)))</formula>
    </cfRule>
    <cfRule type="expression" dxfId="1775" priority="1758">
      <formula>AND(ISNUMBER(SEARCH("3 ф.",$C292)),ISNUMBER(SEARCH("прямой",$D292)))</formula>
    </cfRule>
    <cfRule type="expression" dxfId="1774" priority="1759">
      <formula>AND(ISNUMBER(SEARCH("1 ф.",$C292)),ISNUMBER(SEARCH("прямой",$D292)))</formula>
    </cfRule>
  </conditionalFormatting>
  <conditionalFormatting sqref="E40:F40">
    <cfRule type="expression" dxfId="1773" priority="1760">
      <formula>$D$40&gt;0</formula>
    </cfRule>
  </conditionalFormatting>
  <conditionalFormatting sqref="D40">
    <cfRule type="expression" dxfId="1772" priority="1761">
      <formula>$D$40&gt;0</formula>
    </cfRule>
  </conditionalFormatting>
  <conditionalFormatting sqref="G40">
    <cfRule type="expression" dxfId="1771" priority="1762">
      <formula>$D$40&gt;0</formula>
    </cfRule>
  </conditionalFormatting>
  <conditionalFormatting sqref="A32:F32">
    <cfRule type="expression" dxfId="1770" priority="1763">
      <formula>$D$32&gt;0</formula>
    </cfRule>
  </conditionalFormatting>
  <conditionalFormatting sqref="A37:F37">
    <cfRule type="expression" dxfId="1769" priority="1764">
      <formula>$D$37&gt;0</formula>
    </cfRule>
  </conditionalFormatting>
  <conditionalFormatting sqref="A40:G40">
    <cfRule type="expression" dxfId="1768" priority="1765">
      <formula>$D$40&gt;0</formula>
    </cfRule>
  </conditionalFormatting>
  <conditionalFormatting sqref="F14">
    <cfRule type="cellIs" dxfId="1767" priority="1766" operator="equal">
      <formula>"Ошибка ФЛ не 3 к.н."</formula>
    </cfRule>
    <cfRule type="cellIs" dxfId="1766" priority="1767" operator="equal">
      <formula>"Ошибка ФЛ свыше 150 кВт"</formula>
    </cfRule>
  </conditionalFormatting>
  <conditionalFormatting sqref="G70">
    <cfRule type="expression" dxfId="1765" priority="1768">
      <formula>SEARCH("дерев",$C70)</formula>
    </cfRule>
    <cfRule type="expression" dxfId="1764" priority="1769">
      <formula>SEARCH("ж/б",$C70)</formula>
    </cfRule>
    <cfRule type="expression" dxfId="1763" priority="1770">
      <formula>SEARCH("металл",$C70)</formula>
    </cfRule>
    <cfRule type="expression" dxfId="1762" priority="1771">
      <formula>SEARCH("многожил",$C70)</formula>
    </cfRule>
    <cfRule type="expression" dxfId="1761" priority="1772">
      <formula>SEARCH("одножил",$C70)</formula>
    </cfRule>
    <cfRule type="expression" dxfId="1760" priority="1773">
      <formula>SEARCH("КРН",$C70)</formula>
    </cfRule>
    <cfRule type="expression" dxfId="1759" priority="1774">
      <formula>SEARCH("РП",$C70)</formula>
    </cfRule>
    <cfRule type="expression" dxfId="1758" priority="1775">
      <formula>SEARCH("ЛР",$C70)</formula>
    </cfRule>
    <cfRule type="expression" dxfId="1757" priority="1776">
      <formula>SEARCH("реклоузер",$C70)</formula>
    </cfRule>
    <cfRule type="expression" dxfId="1756" priority="1777">
      <formula>SEARCH("встроенная",$C70)</formula>
    </cfRule>
    <cfRule type="expression" dxfId="1755" priority="1778">
      <formula>SEARCH("блочная",$C70)</formula>
    </cfRule>
    <cfRule type="expression" dxfId="1754" priority="1779">
      <formula>SEARCH("шкаф",$C70)</formula>
    </cfRule>
    <cfRule type="expression" dxfId="1753" priority="1780">
      <formula>SEARCH("столб",$C70)</formula>
    </cfRule>
    <cfRule type="expression" dxfId="1752" priority="1781">
      <formula>SEARCH("закрытая",$C70)</formula>
    </cfRule>
    <cfRule type="expression" dxfId="1751" priority="1782">
      <formula>AND(ISNUMBER(SEARCH("3 ф.",$C70)),ISNUMBER(SEARCH("полукос",$D70)))</formula>
    </cfRule>
    <cfRule type="expression" dxfId="1750" priority="1783">
      <formula>AND(ISNUMBER(SEARCH("3 ф.",$C70)),ISNUMBER(SEARCH("косвен",$D70)))</formula>
    </cfRule>
    <cfRule type="expression" dxfId="1749" priority="1784">
      <formula>AND(ISNUMBER(SEARCH("3 ф.",$C70)),ISNUMBER(SEARCH("прямой",$D70)))</formula>
    </cfRule>
    <cfRule type="expression" dxfId="1748" priority="1785">
      <formula>AND(ISNUMBER(SEARCH("1 ф.",$C70)),ISNUMBER(SEARCH("прямой",$D70)))</formula>
    </cfRule>
  </conditionalFormatting>
  <conditionalFormatting sqref="D70">
    <cfRule type="containsText" dxfId="1747" priority="1786" operator="containsText" text="бумага">
      <formula>NOT(ISERROR(SEARCH("бумага",D70)))</formula>
    </cfRule>
    <cfRule type="containsText" dxfId="1746" priority="1787" operator="containsText" text="Пластик">
      <formula>NOT(ISERROR(SEARCH("Пластик",D70)))</formula>
    </cfRule>
    <cfRule type="containsText" dxfId="1745" priority="1788" operator="containsText" text="сталеалюм">
      <formula>NOT(ISERROR(SEARCH("сталеалюм",D70)))</formula>
    </cfRule>
    <cfRule type="containsText" dxfId="1744" priority="1789" operator="containsText" text="алюм">
      <formula>NOT(ISERROR(SEARCH("алюм",D70)))</formula>
    </cfRule>
  </conditionalFormatting>
  <conditionalFormatting sqref="C70:F70">
    <cfRule type="expression" dxfId="1743" priority="1790">
      <formula>SEARCH("дерев",$C70)</formula>
    </cfRule>
    <cfRule type="expression" dxfId="1742" priority="1791">
      <formula>SEARCH("ж/б",$C70)</formula>
    </cfRule>
    <cfRule type="expression" dxfId="1741" priority="1792">
      <formula>SEARCH("металл",$C70)</formula>
    </cfRule>
    <cfRule type="expression" dxfId="1740" priority="1793">
      <formula>SEARCH("многожил",$C70)</formula>
    </cfRule>
    <cfRule type="expression" dxfId="1739" priority="1794">
      <formula>SEARCH("одножил",$C70)</formula>
    </cfRule>
    <cfRule type="expression" dxfId="1738" priority="1795">
      <formula>SEARCH("КРН",$C70)</formula>
    </cfRule>
    <cfRule type="expression" dxfId="1737" priority="1796">
      <formula>SEARCH("РП",$C70)</formula>
    </cfRule>
    <cfRule type="expression" dxfId="1736" priority="1797">
      <formula>SEARCH("ЛР",$C70)</formula>
    </cfRule>
    <cfRule type="expression" dxfId="1735" priority="1798">
      <formula>SEARCH("реклоузер",$C70)</formula>
    </cfRule>
    <cfRule type="expression" dxfId="1734" priority="1799">
      <formula>SEARCH("встроенная",$C70)</formula>
    </cfRule>
    <cfRule type="expression" dxfId="1733" priority="1800">
      <formula>SEARCH("блочная",$C70)</formula>
    </cfRule>
    <cfRule type="expression" dxfId="1732" priority="1801">
      <formula>SEARCH("шкаф",$C70)</formula>
    </cfRule>
    <cfRule type="expression" dxfId="1731" priority="1802">
      <formula>SEARCH("столб",$C70)</formula>
    </cfRule>
    <cfRule type="expression" dxfId="1730" priority="1803">
      <formula>SEARCH("закрытая",$C70)</formula>
    </cfRule>
    <cfRule type="expression" dxfId="1729" priority="1804">
      <formula>AND(ISNUMBER(SEARCH("3 ф.",$C70)),ISNUMBER(SEARCH("полукос",$D70)))</formula>
    </cfRule>
    <cfRule type="expression" dxfId="1728" priority="1805">
      <formula>AND(ISNUMBER(SEARCH("3 ф.",$C70)),ISNUMBER(SEARCH("косвен",$D70)))</formula>
    </cfRule>
    <cfRule type="expression" dxfId="1727" priority="1806">
      <formula>AND(ISNUMBER(SEARCH("3 ф.",$C70)),ISNUMBER(SEARCH("прямой",$D70)))</formula>
    </cfRule>
    <cfRule type="expression" dxfId="1726" priority="1807">
      <formula>AND(ISNUMBER(SEARCH("1 ф.",$C70)),ISNUMBER(SEARCH("прямой",$D70)))</formula>
    </cfRule>
  </conditionalFormatting>
  <conditionalFormatting sqref="G72">
    <cfRule type="expression" dxfId="1725" priority="1808">
      <formula>SEARCH("дерев",$C72)</formula>
    </cfRule>
    <cfRule type="expression" dxfId="1724" priority="1809">
      <formula>SEARCH("ж/б",$C72)</formula>
    </cfRule>
    <cfRule type="expression" dxfId="1723" priority="1810">
      <formula>SEARCH("металл",$C72)</formula>
    </cfRule>
    <cfRule type="expression" dxfId="1722" priority="1811">
      <formula>SEARCH("многожил",$C72)</formula>
    </cfRule>
    <cfRule type="expression" dxfId="1721" priority="1812">
      <formula>SEARCH("одножил",$C72)</formula>
    </cfRule>
    <cfRule type="expression" dxfId="1720" priority="1813">
      <formula>SEARCH("КРН",$C72)</formula>
    </cfRule>
    <cfRule type="expression" dxfId="1719" priority="1814">
      <formula>SEARCH("РП",$C72)</formula>
    </cfRule>
    <cfRule type="expression" dxfId="1718" priority="1815">
      <formula>SEARCH("ЛР",$C72)</formula>
    </cfRule>
    <cfRule type="expression" dxfId="1717" priority="1816">
      <formula>SEARCH("реклоузер",$C72)</formula>
    </cfRule>
    <cfRule type="expression" dxfId="1716" priority="1817">
      <formula>SEARCH("встроенная",$C72)</formula>
    </cfRule>
    <cfRule type="expression" dxfId="1715" priority="1818">
      <formula>SEARCH("блочная",$C72)</formula>
    </cfRule>
    <cfRule type="expression" dxfId="1714" priority="1819">
      <formula>SEARCH("шкаф",$C72)</formula>
    </cfRule>
    <cfRule type="expression" dxfId="1713" priority="1820">
      <formula>SEARCH("столб",$C72)</formula>
    </cfRule>
    <cfRule type="expression" dxfId="1712" priority="1821">
      <formula>SEARCH("закрытая",$C72)</formula>
    </cfRule>
    <cfRule type="expression" dxfId="1711" priority="1822">
      <formula>AND(ISNUMBER(SEARCH("3 ф.",$C72)),ISNUMBER(SEARCH("полукос",$D72)))</formula>
    </cfRule>
    <cfRule type="expression" dxfId="1710" priority="1823">
      <formula>AND(ISNUMBER(SEARCH("3 ф.",$C72)),ISNUMBER(SEARCH("косвен",$D72)))</formula>
    </cfRule>
    <cfRule type="expression" dxfId="1709" priority="1824">
      <formula>AND(ISNUMBER(SEARCH("3 ф.",$C72)),ISNUMBER(SEARCH("прямой",$D72)))</formula>
    </cfRule>
    <cfRule type="expression" dxfId="1708" priority="1825">
      <formula>AND(ISNUMBER(SEARCH("1 ф.",$C72)),ISNUMBER(SEARCH("прямой",$D72)))</formula>
    </cfRule>
  </conditionalFormatting>
  <conditionalFormatting sqref="D72">
    <cfRule type="containsText" dxfId="1707" priority="1826" operator="containsText" text="бумага">
      <formula>NOT(ISERROR(SEARCH("бумага",D72)))</formula>
    </cfRule>
    <cfRule type="containsText" dxfId="1706" priority="1827" operator="containsText" text="Пластик">
      <formula>NOT(ISERROR(SEARCH("Пластик",D72)))</formula>
    </cfRule>
    <cfRule type="containsText" dxfId="1705" priority="1828" operator="containsText" text="сталеалюм">
      <formula>NOT(ISERROR(SEARCH("сталеалюм",D72)))</formula>
    </cfRule>
    <cfRule type="containsText" dxfId="1704" priority="1829" operator="containsText" text="алюм">
      <formula>NOT(ISERROR(SEARCH("алюм",D72)))</formula>
    </cfRule>
  </conditionalFormatting>
  <conditionalFormatting sqref="C72:F72">
    <cfRule type="expression" dxfId="1703" priority="1830">
      <formula>SEARCH("дерев",$C72)</formula>
    </cfRule>
    <cfRule type="expression" dxfId="1702" priority="1831">
      <formula>SEARCH("ж/б",$C72)</formula>
    </cfRule>
    <cfRule type="expression" dxfId="1701" priority="1832">
      <formula>SEARCH("металл",$C72)</formula>
    </cfRule>
    <cfRule type="expression" dxfId="1700" priority="1833">
      <formula>SEARCH("многожил",$C72)</formula>
    </cfRule>
    <cfRule type="expression" dxfId="1699" priority="1834">
      <formula>SEARCH("одножил",$C72)</formula>
    </cfRule>
    <cfRule type="expression" dxfId="1698" priority="1835">
      <formula>SEARCH("КРН",$C72)</formula>
    </cfRule>
    <cfRule type="expression" dxfId="1697" priority="1836">
      <formula>SEARCH("РП",$C72)</formula>
    </cfRule>
    <cfRule type="expression" dxfId="1696" priority="1837">
      <formula>SEARCH("ЛР",$C72)</formula>
    </cfRule>
    <cfRule type="expression" dxfId="1695" priority="1838">
      <formula>SEARCH("реклоузер",$C72)</formula>
    </cfRule>
    <cfRule type="expression" dxfId="1694" priority="1839">
      <formula>SEARCH("встроенная",$C72)</formula>
    </cfRule>
    <cfRule type="expression" dxfId="1693" priority="1840">
      <formula>SEARCH("блочная",$C72)</formula>
    </cfRule>
    <cfRule type="expression" dxfId="1692" priority="1841">
      <formula>SEARCH("шкаф",$C72)</formula>
    </cfRule>
    <cfRule type="expression" dxfId="1691" priority="1842">
      <formula>SEARCH("столб",$C72)</formula>
    </cfRule>
    <cfRule type="expression" dxfId="1690" priority="1843">
      <formula>SEARCH("закрытая",$C72)</formula>
    </cfRule>
    <cfRule type="expression" dxfId="1689" priority="1844">
      <formula>AND(ISNUMBER(SEARCH("3 ф.",$C72)),ISNUMBER(SEARCH("полукос",$D72)))</formula>
    </cfRule>
    <cfRule type="expression" dxfId="1688" priority="1845">
      <formula>AND(ISNUMBER(SEARCH("3 ф.",$C72)),ISNUMBER(SEARCH("косвен",$D72)))</formula>
    </cfRule>
    <cfRule type="expression" dxfId="1687" priority="1846">
      <formula>AND(ISNUMBER(SEARCH("3 ф.",$C72)),ISNUMBER(SEARCH("прямой",$D72)))</formula>
    </cfRule>
    <cfRule type="expression" dxfId="1686" priority="1847">
      <formula>AND(ISNUMBER(SEARCH("1 ф.",$C72)),ISNUMBER(SEARCH("прямой",$D72)))</formula>
    </cfRule>
  </conditionalFormatting>
  <conditionalFormatting sqref="G83">
    <cfRule type="expression" dxfId="1685" priority="1848">
      <formula>SEARCH("дерев",$C83)</formula>
    </cfRule>
    <cfRule type="expression" dxfId="1684" priority="1849">
      <formula>SEARCH("ж/б",$C83)</formula>
    </cfRule>
    <cfRule type="expression" dxfId="1683" priority="1850">
      <formula>SEARCH("металл",$C83)</formula>
    </cfRule>
    <cfRule type="expression" dxfId="1682" priority="1851">
      <formula>SEARCH("многожил",$C83)</formula>
    </cfRule>
    <cfRule type="expression" dxfId="1681" priority="1852">
      <formula>SEARCH("одножил",$C83)</formula>
    </cfRule>
    <cfRule type="expression" dxfId="1680" priority="1853">
      <formula>SEARCH("КРН",$C83)</formula>
    </cfRule>
    <cfRule type="expression" dxfId="1679" priority="1854">
      <formula>SEARCH("РП",$C83)</formula>
    </cfRule>
    <cfRule type="expression" dxfId="1678" priority="1855">
      <formula>SEARCH("ЛР",$C83)</formula>
    </cfRule>
    <cfRule type="expression" dxfId="1677" priority="1856">
      <formula>SEARCH("реклоузер",$C83)</formula>
    </cfRule>
    <cfRule type="expression" dxfId="1676" priority="1857">
      <formula>SEARCH("встроенная",$C83)</formula>
    </cfRule>
    <cfRule type="expression" dxfId="1675" priority="1858">
      <formula>SEARCH("блочная",$C83)</formula>
    </cfRule>
    <cfRule type="expression" dxfId="1674" priority="1859">
      <formula>SEARCH("шкаф",$C83)</formula>
    </cfRule>
    <cfRule type="expression" dxfId="1673" priority="1860">
      <formula>SEARCH("столб",$C83)</formula>
    </cfRule>
    <cfRule type="expression" dxfId="1672" priority="1861">
      <formula>SEARCH("закрытая",$C83)</formula>
    </cfRule>
    <cfRule type="expression" dxfId="1671" priority="1862">
      <formula>AND(ISNUMBER(SEARCH("3 ф.",$C83)),ISNUMBER(SEARCH("полукос",$D83)))</formula>
    </cfRule>
    <cfRule type="expression" dxfId="1670" priority="1863">
      <formula>AND(ISNUMBER(SEARCH("3 ф.",$C83)),ISNUMBER(SEARCH("косвен",$D83)))</formula>
    </cfRule>
    <cfRule type="expression" dxfId="1669" priority="1864">
      <formula>AND(ISNUMBER(SEARCH("3 ф.",$C83)),ISNUMBER(SEARCH("прямой",$D83)))</formula>
    </cfRule>
    <cfRule type="expression" dxfId="1668" priority="1865">
      <formula>AND(ISNUMBER(SEARCH("1 ф.",$C83)),ISNUMBER(SEARCH("прямой",$D83)))</formula>
    </cfRule>
  </conditionalFormatting>
  <conditionalFormatting sqref="D83">
    <cfRule type="containsText" dxfId="1667" priority="1866" operator="containsText" text="бумага">
      <formula>NOT(ISERROR(SEARCH("бумага",D83)))</formula>
    </cfRule>
    <cfRule type="containsText" dxfId="1666" priority="1867" operator="containsText" text="Пластик">
      <formula>NOT(ISERROR(SEARCH("Пластик",D83)))</formula>
    </cfRule>
    <cfRule type="containsText" dxfId="1665" priority="1868" operator="containsText" text="сталеалюм">
      <formula>NOT(ISERROR(SEARCH("сталеалюм",D83)))</formula>
    </cfRule>
    <cfRule type="containsText" dxfId="1664" priority="1869" operator="containsText" text="алюм">
      <formula>NOT(ISERROR(SEARCH("алюм",D83)))</formula>
    </cfRule>
  </conditionalFormatting>
  <conditionalFormatting sqref="C83:F83">
    <cfRule type="expression" dxfId="1663" priority="1870">
      <formula>SEARCH("дерев",$C83)</formula>
    </cfRule>
    <cfRule type="expression" dxfId="1662" priority="1871">
      <formula>SEARCH("ж/б",$C83)</formula>
    </cfRule>
    <cfRule type="expression" dxfId="1661" priority="1872">
      <formula>SEARCH("металл",$C83)</formula>
    </cfRule>
    <cfRule type="expression" dxfId="1660" priority="1873">
      <formula>SEARCH("многожил",$C83)</formula>
    </cfRule>
    <cfRule type="expression" dxfId="1659" priority="1874">
      <formula>SEARCH("одножил",$C83)</formula>
    </cfRule>
    <cfRule type="expression" dxfId="1658" priority="1875">
      <formula>SEARCH("КРН",$C83)</formula>
    </cfRule>
    <cfRule type="expression" dxfId="1657" priority="1876">
      <formula>SEARCH("РП",$C83)</formula>
    </cfRule>
    <cfRule type="expression" dxfId="1656" priority="1877">
      <formula>SEARCH("ЛР",$C83)</formula>
    </cfRule>
    <cfRule type="expression" dxfId="1655" priority="1878">
      <formula>SEARCH("реклоузер",$C83)</formula>
    </cfRule>
    <cfRule type="expression" dxfId="1654" priority="1879">
      <formula>SEARCH("встроенная",$C83)</formula>
    </cfRule>
    <cfRule type="expression" dxfId="1653" priority="1880">
      <formula>SEARCH("блочная",$C83)</formula>
    </cfRule>
    <cfRule type="expression" dxfId="1652" priority="1881">
      <formula>SEARCH("шкаф",$C83)</formula>
    </cfRule>
    <cfRule type="expression" dxfId="1651" priority="1882">
      <formula>SEARCH("столб",$C83)</formula>
    </cfRule>
    <cfRule type="expression" dxfId="1650" priority="1883">
      <formula>SEARCH("закрытая",$C83)</formula>
    </cfRule>
    <cfRule type="expression" dxfId="1649" priority="1884">
      <formula>AND(ISNUMBER(SEARCH("3 ф.",$C83)),ISNUMBER(SEARCH("полукос",$D83)))</formula>
    </cfRule>
    <cfRule type="expression" dxfId="1648" priority="1885">
      <formula>AND(ISNUMBER(SEARCH("3 ф.",$C83)),ISNUMBER(SEARCH("косвен",$D83)))</formula>
    </cfRule>
    <cfRule type="expression" dxfId="1647" priority="1886">
      <formula>AND(ISNUMBER(SEARCH("3 ф.",$C83)),ISNUMBER(SEARCH("прямой",$D83)))</formula>
    </cfRule>
    <cfRule type="expression" dxfId="1646" priority="1887">
      <formula>AND(ISNUMBER(SEARCH("1 ф.",$C83)),ISNUMBER(SEARCH("прямой",$D83)))</formula>
    </cfRule>
  </conditionalFormatting>
  <conditionalFormatting sqref="G85">
    <cfRule type="expression" dxfId="1645" priority="1888">
      <formula>SEARCH("дерев",$C85)</formula>
    </cfRule>
    <cfRule type="expression" dxfId="1644" priority="1889">
      <formula>SEARCH("ж/б",$C85)</formula>
    </cfRule>
    <cfRule type="expression" dxfId="1643" priority="1890">
      <formula>SEARCH("металл",$C85)</formula>
    </cfRule>
    <cfRule type="expression" dxfId="1642" priority="1891">
      <formula>SEARCH("многожил",$C85)</formula>
    </cfRule>
    <cfRule type="expression" dxfId="1641" priority="1892">
      <formula>SEARCH("одножил",$C85)</formula>
    </cfRule>
    <cfRule type="expression" dxfId="1640" priority="1893">
      <formula>SEARCH("КРН",$C85)</formula>
    </cfRule>
    <cfRule type="expression" dxfId="1639" priority="1894">
      <formula>SEARCH("РП",$C85)</formula>
    </cfRule>
    <cfRule type="expression" dxfId="1638" priority="1895">
      <formula>SEARCH("ЛР",$C85)</formula>
    </cfRule>
    <cfRule type="expression" dxfId="1637" priority="1896">
      <formula>SEARCH("реклоузер",$C85)</formula>
    </cfRule>
    <cfRule type="expression" dxfId="1636" priority="1897">
      <formula>SEARCH("встроенная",$C85)</formula>
    </cfRule>
    <cfRule type="expression" dxfId="1635" priority="1898">
      <formula>SEARCH("блочная",$C85)</formula>
    </cfRule>
    <cfRule type="expression" dxfId="1634" priority="1899">
      <formula>SEARCH("шкаф",$C85)</formula>
    </cfRule>
    <cfRule type="expression" dxfId="1633" priority="1900">
      <formula>SEARCH("столб",$C85)</formula>
    </cfRule>
    <cfRule type="expression" dxfId="1632" priority="1901">
      <formula>SEARCH("закрытая",$C85)</formula>
    </cfRule>
    <cfRule type="expression" dxfId="1631" priority="1902">
      <formula>AND(ISNUMBER(SEARCH("3 ф.",$C85)),ISNUMBER(SEARCH("полукос",$D85)))</formula>
    </cfRule>
    <cfRule type="expression" dxfId="1630" priority="1903">
      <formula>AND(ISNUMBER(SEARCH("3 ф.",$C85)),ISNUMBER(SEARCH("косвен",$D85)))</formula>
    </cfRule>
    <cfRule type="expression" dxfId="1629" priority="1904">
      <formula>AND(ISNUMBER(SEARCH("3 ф.",$C85)),ISNUMBER(SEARCH("прямой",$D85)))</formula>
    </cfRule>
    <cfRule type="expression" dxfId="1628" priority="1905">
      <formula>AND(ISNUMBER(SEARCH("1 ф.",$C85)),ISNUMBER(SEARCH("прямой",$D85)))</formula>
    </cfRule>
  </conditionalFormatting>
  <conditionalFormatting sqref="D85">
    <cfRule type="containsText" dxfId="1627" priority="1906" operator="containsText" text="бумага">
      <formula>NOT(ISERROR(SEARCH("бумага",D85)))</formula>
    </cfRule>
    <cfRule type="containsText" dxfId="1626" priority="1907" operator="containsText" text="Пластик">
      <formula>NOT(ISERROR(SEARCH("Пластик",D85)))</formula>
    </cfRule>
    <cfRule type="containsText" dxfId="1625" priority="1908" operator="containsText" text="сталеалюм">
      <formula>NOT(ISERROR(SEARCH("сталеалюм",D85)))</formula>
    </cfRule>
    <cfRule type="containsText" dxfId="1624" priority="1909" operator="containsText" text="алюм">
      <formula>NOT(ISERROR(SEARCH("алюм",D85)))</formula>
    </cfRule>
  </conditionalFormatting>
  <conditionalFormatting sqref="C85:F85">
    <cfRule type="expression" dxfId="1623" priority="1910">
      <formula>SEARCH("дерев",$C85)</formula>
    </cfRule>
    <cfRule type="expression" dxfId="1622" priority="1911">
      <formula>SEARCH("ж/б",$C85)</formula>
    </cfRule>
    <cfRule type="expression" dxfId="1621" priority="1912">
      <formula>SEARCH("металл",$C85)</formula>
    </cfRule>
    <cfRule type="expression" dxfId="1620" priority="1913">
      <formula>SEARCH("многожил",$C85)</formula>
    </cfRule>
    <cfRule type="expression" dxfId="1619" priority="1914">
      <formula>SEARCH("одножил",$C85)</formula>
    </cfRule>
    <cfRule type="expression" dxfId="1618" priority="1915">
      <formula>SEARCH("КРН",$C85)</formula>
    </cfRule>
    <cfRule type="expression" dxfId="1617" priority="1916">
      <formula>SEARCH("РП",$C85)</formula>
    </cfRule>
    <cfRule type="expression" dxfId="1616" priority="1917">
      <formula>SEARCH("ЛР",$C85)</formula>
    </cfRule>
    <cfRule type="expression" dxfId="1615" priority="1918">
      <formula>SEARCH("реклоузер",$C85)</formula>
    </cfRule>
    <cfRule type="expression" dxfId="1614" priority="1919">
      <formula>SEARCH("встроенная",$C85)</formula>
    </cfRule>
    <cfRule type="expression" dxfId="1613" priority="1920">
      <formula>SEARCH("блочная",$C85)</formula>
    </cfRule>
    <cfRule type="expression" dxfId="1612" priority="1921">
      <formula>SEARCH("шкаф",$C85)</formula>
    </cfRule>
    <cfRule type="expression" dxfId="1611" priority="1922">
      <formula>SEARCH("столб",$C85)</formula>
    </cfRule>
    <cfRule type="expression" dxfId="1610" priority="1923">
      <formula>SEARCH("закрытая",$C85)</formula>
    </cfRule>
    <cfRule type="expression" dxfId="1609" priority="1924">
      <formula>AND(ISNUMBER(SEARCH("3 ф.",$C85)),ISNUMBER(SEARCH("полукос",$D85)))</formula>
    </cfRule>
    <cfRule type="expression" dxfId="1608" priority="1925">
      <formula>AND(ISNUMBER(SEARCH("3 ф.",$C85)),ISNUMBER(SEARCH("косвен",$D85)))</formula>
    </cfRule>
    <cfRule type="expression" dxfId="1607" priority="1926">
      <formula>AND(ISNUMBER(SEARCH("3 ф.",$C85)),ISNUMBER(SEARCH("прямой",$D85)))</formula>
    </cfRule>
    <cfRule type="expression" dxfId="1606" priority="1927">
      <formula>AND(ISNUMBER(SEARCH("1 ф.",$C85)),ISNUMBER(SEARCH("прямой",$D85)))</formula>
    </cfRule>
  </conditionalFormatting>
  <conditionalFormatting sqref="G88:G89">
    <cfRule type="expression" dxfId="1605" priority="1928">
      <formula>SEARCH("дерев",$C88)</formula>
    </cfRule>
    <cfRule type="expression" dxfId="1604" priority="1929">
      <formula>SEARCH("ж/б",$C88)</formula>
    </cfRule>
    <cfRule type="expression" dxfId="1603" priority="1930">
      <formula>SEARCH("металл",$C88)</formula>
    </cfRule>
    <cfRule type="expression" dxfId="1602" priority="1931">
      <formula>SEARCH("многожил",$C88)</formula>
    </cfRule>
    <cfRule type="expression" dxfId="1601" priority="1932">
      <formula>SEARCH("одножил",$C88)</formula>
    </cfRule>
    <cfRule type="expression" dxfId="1600" priority="1933">
      <formula>SEARCH("КРН",$C88)</formula>
    </cfRule>
    <cfRule type="expression" dxfId="1599" priority="1934">
      <formula>SEARCH("РП",$C88)</formula>
    </cfRule>
    <cfRule type="expression" dxfId="1598" priority="1935">
      <formula>SEARCH("ЛР",$C88)</formula>
    </cfRule>
    <cfRule type="expression" dxfId="1597" priority="1936">
      <formula>SEARCH("реклоузер",$C88)</formula>
    </cfRule>
    <cfRule type="expression" dxfId="1596" priority="1937">
      <formula>SEARCH("встроенная",$C88)</formula>
    </cfRule>
    <cfRule type="expression" dxfId="1595" priority="1938">
      <formula>SEARCH("блочная",$C88)</formula>
    </cfRule>
    <cfRule type="expression" dxfId="1594" priority="1939">
      <formula>SEARCH("шкаф",$C88)</formula>
    </cfRule>
    <cfRule type="expression" dxfId="1593" priority="1940">
      <formula>SEARCH("столб",$C88)</formula>
    </cfRule>
    <cfRule type="expression" dxfId="1592" priority="1941">
      <formula>SEARCH("закрытая",$C88)</formula>
    </cfRule>
    <cfRule type="expression" dxfId="1591" priority="1942">
      <formula>AND(ISNUMBER(SEARCH("3 ф.",$C88)),ISNUMBER(SEARCH("полукос",$D88)))</formula>
    </cfRule>
    <cfRule type="expression" dxfId="1590" priority="1943">
      <formula>AND(ISNUMBER(SEARCH("3 ф.",$C88)),ISNUMBER(SEARCH("косвен",$D88)))</formula>
    </cfRule>
    <cfRule type="expression" dxfId="1589" priority="1944">
      <formula>AND(ISNUMBER(SEARCH("3 ф.",$C88)),ISNUMBER(SEARCH("прямой",$D88)))</formula>
    </cfRule>
    <cfRule type="expression" dxfId="1588" priority="1945">
      <formula>AND(ISNUMBER(SEARCH("1 ф.",$C88)),ISNUMBER(SEARCH("прямой",$D88)))</formula>
    </cfRule>
  </conditionalFormatting>
  <conditionalFormatting sqref="D88:D89">
    <cfRule type="containsText" dxfId="1587" priority="1946" operator="containsText" text="бумага">
      <formula>NOT(ISERROR(SEARCH("бумага",D88)))</formula>
    </cfRule>
    <cfRule type="containsText" dxfId="1586" priority="1947" operator="containsText" text="Пластик">
      <formula>NOT(ISERROR(SEARCH("Пластик",D88)))</formula>
    </cfRule>
    <cfRule type="containsText" dxfId="1585" priority="1948" operator="containsText" text="сталеалюм">
      <formula>NOT(ISERROR(SEARCH("сталеалюм",D88)))</formula>
    </cfRule>
    <cfRule type="containsText" dxfId="1584" priority="1949" operator="containsText" text="алюм">
      <formula>NOT(ISERROR(SEARCH("алюм",D88)))</formula>
    </cfRule>
  </conditionalFormatting>
  <conditionalFormatting sqref="C88:F89">
    <cfRule type="expression" dxfId="1583" priority="1950">
      <formula>SEARCH("дерев",$C88)</formula>
    </cfRule>
    <cfRule type="expression" dxfId="1582" priority="1951">
      <formula>SEARCH("ж/б",$C88)</formula>
    </cfRule>
    <cfRule type="expression" dxfId="1581" priority="1952">
      <formula>SEARCH("металл",$C88)</formula>
    </cfRule>
    <cfRule type="expression" dxfId="1580" priority="1953">
      <formula>SEARCH("многожил",$C88)</formula>
    </cfRule>
    <cfRule type="expression" dxfId="1579" priority="1954">
      <formula>SEARCH("одножил",$C88)</formula>
    </cfRule>
    <cfRule type="expression" dxfId="1578" priority="1955">
      <formula>SEARCH("КРН",$C88)</formula>
    </cfRule>
    <cfRule type="expression" dxfId="1577" priority="1956">
      <formula>SEARCH("РП",$C88)</formula>
    </cfRule>
    <cfRule type="expression" dxfId="1576" priority="1957">
      <formula>SEARCH("ЛР",$C88)</formula>
    </cfRule>
    <cfRule type="expression" dxfId="1575" priority="1958">
      <formula>SEARCH("реклоузер",$C88)</formula>
    </cfRule>
    <cfRule type="expression" dxfId="1574" priority="1959">
      <formula>SEARCH("встроенная",$C88)</formula>
    </cfRule>
    <cfRule type="expression" dxfId="1573" priority="1960">
      <formula>SEARCH("блочная",$C88)</formula>
    </cfRule>
    <cfRule type="expression" dxfId="1572" priority="1961">
      <formula>SEARCH("шкаф",$C88)</formula>
    </cfRule>
    <cfRule type="expression" dxfId="1571" priority="1962">
      <formula>SEARCH("столб",$C88)</formula>
    </cfRule>
    <cfRule type="expression" dxfId="1570" priority="1963">
      <formula>SEARCH("закрытая",$C88)</formula>
    </cfRule>
    <cfRule type="expression" dxfId="1569" priority="1964">
      <formula>AND(ISNUMBER(SEARCH("3 ф.",$C88)),ISNUMBER(SEARCH("полукос",$D88)))</formula>
    </cfRule>
    <cfRule type="expression" dxfId="1568" priority="1965">
      <formula>AND(ISNUMBER(SEARCH("3 ф.",$C88)),ISNUMBER(SEARCH("косвен",$D88)))</formula>
    </cfRule>
    <cfRule type="expression" dxfId="1567" priority="1966">
      <formula>AND(ISNUMBER(SEARCH("3 ф.",$C88)),ISNUMBER(SEARCH("прямой",$D88)))</formula>
    </cfRule>
    <cfRule type="expression" dxfId="1566" priority="1967">
      <formula>AND(ISNUMBER(SEARCH("1 ф.",$C88)),ISNUMBER(SEARCH("прямой",$D88)))</formula>
    </cfRule>
  </conditionalFormatting>
  <conditionalFormatting sqref="G91:G92">
    <cfRule type="expression" dxfId="1565" priority="1968">
      <formula>SEARCH("дерев",$C91)</formula>
    </cfRule>
    <cfRule type="expression" dxfId="1564" priority="1969">
      <formula>SEARCH("ж/б",$C91)</formula>
    </cfRule>
    <cfRule type="expression" dxfId="1563" priority="1970">
      <formula>SEARCH("металл",$C91)</formula>
    </cfRule>
    <cfRule type="expression" dxfId="1562" priority="1971">
      <formula>SEARCH("многожил",$C91)</formula>
    </cfRule>
    <cfRule type="expression" dxfId="1561" priority="1972">
      <formula>SEARCH("одножил",$C91)</formula>
    </cfRule>
    <cfRule type="expression" dxfId="1560" priority="1973">
      <formula>SEARCH("КРН",$C91)</formula>
    </cfRule>
    <cfRule type="expression" dxfId="1559" priority="1974">
      <formula>SEARCH("РП",$C91)</formula>
    </cfRule>
    <cfRule type="expression" dxfId="1558" priority="1975">
      <formula>SEARCH("ЛР",$C91)</formula>
    </cfRule>
    <cfRule type="expression" dxfId="1557" priority="1976">
      <formula>SEARCH("реклоузер",$C91)</formula>
    </cfRule>
    <cfRule type="expression" dxfId="1556" priority="1977">
      <formula>SEARCH("встроенная",$C91)</formula>
    </cfRule>
    <cfRule type="expression" dxfId="1555" priority="1978">
      <formula>SEARCH("блочная",$C91)</formula>
    </cfRule>
    <cfRule type="expression" dxfId="1554" priority="1979">
      <formula>SEARCH("шкаф",$C91)</formula>
    </cfRule>
    <cfRule type="expression" dxfId="1553" priority="1980">
      <formula>SEARCH("столб",$C91)</formula>
    </cfRule>
    <cfRule type="expression" dxfId="1552" priority="1981">
      <formula>SEARCH("закрытая",$C91)</formula>
    </cfRule>
    <cfRule type="expression" dxfId="1551" priority="1982">
      <formula>AND(ISNUMBER(SEARCH("3 ф.",$C91)),ISNUMBER(SEARCH("полукос",$D91)))</formula>
    </cfRule>
    <cfRule type="expression" dxfId="1550" priority="1983">
      <formula>AND(ISNUMBER(SEARCH("3 ф.",$C91)),ISNUMBER(SEARCH("косвен",$D91)))</formula>
    </cfRule>
    <cfRule type="expression" dxfId="1549" priority="1984">
      <formula>AND(ISNUMBER(SEARCH("3 ф.",$C91)),ISNUMBER(SEARCH("прямой",$D91)))</formula>
    </cfRule>
    <cfRule type="expression" dxfId="1548" priority="1985">
      <formula>AND(ISNUMBER(SEARCH("1 ф.",$C91)),ISNUMBER(SEARCH("прямой",$D91)))</formula>
    </cfRule>
  </conditionalFormatting>
  <conditionalFormatting sqref="D91:D92">
    <cfRule type="containsText" dxfId="1547" priority="1986" operator="containsText" text="бумага">
      <formula>NOT(ISERROR(SEARCH("бумага",D91)))</formula>
    </cfRule>
    <cfRule type="containsText" dxfId="1546" priority="1987" operator="containsText" text="Пластик">
      <formula>NOT(ISERROR(SEARCH("Пластик",D91)))</formula>
    </cfRule>
    <cfRule type="containsText" dxfId="1545" priority="1988" operator="containsText" text="сталеалюм">
      <formula>NOT(ISERROR(SEARCH("сталеалюм",D91)))</formula>
    </cfRule>
    <cfRule type="containsText" dxfId="1544" priority="1989" operator="containsText" text="алюм">
      <formula>NOT(ISERROR(SEARCH("алюм",D91)))</formula>
    </cfRule>
  </conditionalFormatting>
  <conditionalFormatting sqref="C91:F92">
    <cfRule type="expression" dxfId="1543" priority="1990">
      <formula>SEARCH("дерев",$C91)</formula>
    </cfRule>
    <cfRule type="expression" dxfId="1542" priority="1991">
      <formula>SEARCH("ж/б",$C91)</formula>
    </cfRule>
    <cfRule type="expression" dxfId="1541" priority="1992">
      <formula>SEARCH("металл",$C91)</formula>
    </cfRule>
    <cfRule type="expression" dxfId="1540" priority="1993">
      <formula>SEARCH("многожил",$C91)</formula>
    </cfRule>
    <cfRule type="expression" dxfId="1539" priority="1994">
      <formula>SEARCH("одножил",$C91)</formula>
    </cfRule>
    <cfRule type="expression" dxfId="1538" priority="1995">
      <formula>SEARCH("КРН",$C91)</formula>
    </cfRule>
    <cfRule type="expression" dxfId="1537" priority="1996">
      <formula>SEARCH("РП",$C91)</formula>
    </cfRule>
    <cfRule type="expression" dxfId="1536" priority="1997">
      <formula>SEARCH("ЛР",$C91)</formula>
    </cfRule>
    <cfRule type="expression" dxfId="1535" priority="1998">
      <formula>SEARCH("реклоузер",$C91)</formula>
    </cfRule>
    <cfRule type="expression" dxfId="1534" priority="1999">
      <formula>SEARCH("встроенная",$C91)</formula>
    </cfRule>
    <cfRule type="expression" dxfId="1533" priority="2000">
      <formula>SEARCH("блочная",$C91)</formula>
    </cfRule>
    <cfRule type="expression" dxfId="1532" priority="2001">
      <formula>SEARCH("шкаф",$C91)</formula>
    </cfRule>
    <cfRule type="expression" dxfId="1531" priority="2002">
      <formula>SEARCH("столб",$C91)</formula>
    </cfRule>
    <cfRule type="expression" dxfId="1530" priority="2003">
      <formula>SEARCH("закрытая",$C91)</formula>
    </cfRule>
    <cfRule type="expression" dxfId="1529" priority="2004">
      <formula>AND(ISNUMBER(SEARCH("3 ф.",$C91)),ISNUMBER(SEARCH("полукос",$D91)))</formula>
    </cfRule>
    <cfRule type="expression" dxfId="1528" priority="2005">
      <formula>AND(ISNUMBER(SEARCH("3 ф.",$C91)),ISNUMBER(SEARCH("косвен",$D91)))</formula>
    </cfRule>
    <cfRule type="expression" dxfId="1527" priority="2006">
      <formula>AND(ISNUMBER(SEARCH("3 ф.",$C91)),ISNUMBER(SEARCH("прямой",$D91)))</formula>
    </cfRule>
    <cfRule type="expression" dxfId="1526" priority="2007">
      <formula>AND(ISNUMBER(SEARCH("1 ф.",$C91)),ISNUMBER(SEARCH("прямой",$D91)))</formula>
    </cfRule>
  </conditionalFormatting>
  <conditionalFormatting sqref="G94:G95">
    <cfRule type="expression" dxfId="1525" priority="2008">
      <formula>SEARCH("дерев",$C94)</formula>
    </cfRule>
    <cfRule type="expression" dxfId="1524" priority="2009">
      <formula>SEARCH("ж/б",$C94)</formula>
    </cfRule>
    <cfRule type="expression" dxfId="1523" priority="2010">
      <formula>SEARCH("металл",$C94)</formula>
    </cfRule>
    <cfRule type="expression" dxfId="1522" priority="2011">
      <formula>SEARCH("многожил",$C94)</formula>
    </cfRule>
    <cfRule type="expression" dxfId="1521" priority="2012">
      <formula>SEARCH("одножил",$C94)</formula>
    </cfRule>
    <cfRule type="expression" dxfId="1520" priority="2013">
      <formula>SEARCH("КРН",$C94)</formula>
    </cfRule>
    <cfRule type="expression" dxfId="1519" priority="2014">
      <formula>SEARCH("РП",$C94)</formula>
    </cfRule>
    <cfRule type="expression" dxfId="1518" priority="2015">
      <formula>SEARCH("ЛР",$C94)</formula>
    </cfRule>
    <cfRule type="expression" dxfId="1517" priority="2016">
      <formula>SEARCH("реклоузер",$C94)</formula>
    </cfRule>
    <cfRule type="expression" dxfId="1516" priority="2017">
      <formula>SEARCH("встроенная",$C94)</formula>
    </cfRule>
    <cfRule type="expression" dxfId="1515" priority="2018">
      <formula>SEARCH("блочная",$C94)</formula>
    </cfRule>
    <cfRule type="expression" dxfId="1514" priority="2019">
      <formula>SEARCH("шкаф",$C94)</formula>
    </cfRule>
    <cfRule type="expression" dxfId="1513" priority="2020">
      <formula>SEARCH("столб",$C94)</formula>
    </cfRule>
    <cfRule type="expression" dxfId="1512" priority="2021">
      <formula>SEARCH("закрытая",$C94)</formula>
    </cfRule>
    <cfRule type="expression" dxfId="1511" priority="2022">
      <formula>AND(ISNUMBER(SEARCH("3 ф.",$C94)),ISNUMBER(SEARCH("полукос",$D94)))</formula>
    </cfRule>
    <cfRule type="expression" dxfId="1510" priority="2023">
      <formula>AND(ISNUMBER(SEARCH("3 ф.",$C94)),ISNUMBER(SEARCH("косвен",$D94)))</formula>
    </cfRule>
    <cfRule type="expression" dxfId="1509" priority="2024">
      <formula>AND(ISNUMBER(SEARCH("3 ф.",$C94)),ISNUMBER(SEARCH("прямой",$D94)))</formula>
    </cfRule>
    <cfRule type="expression" dxfId="1508" priority="2025">
      <formula>AND(ISNUMBER(SEARCH("1 ф.",$C94)),ISNUMBER(SEARCH("прямой",$D94)))</formula>
    </cfRule>
  </conditionalFormatting>
  <conditionalFormatting sqref="D94:D95">
    <cfRule type="containsText" dxfId="1507" priority="2026" operator="containsText" text="бумага">
      <formula>NOT(ISERROR(SEARCH("бумага",D94)))</formula>
    </cfRule>
    <cfRule type="containsText" dxfId="1506" priority="2027" operator="containsText" text="Пластик">
      <formula>NOT(ISERROR(SEARCH("Пластик",D94)))</formula>
    </cfRule>
    <cfRule type="containsText" dxfId="1505" priority="2028" operator="containsText" text="сталеалюм">
      <formula>NOT(ISERROR(SEARCH("сталеалюм",D94)))</formula>
    </cfRule>
    <cfRule type="containsText" dxfId="1504" priority="2029" operator="containsText" text="алюм">
      <formula>NOT(ISERROR(SEARCH("алюм",D94)))</formula>
    </cfRule>
  </conditionalFormatting>
  <conditionalFormatting sqref="C94:F95">
    <cfRule type="expression" dxfId="1503" priority="2030">
      <formula>SEARCH("дерев",$C94)</formula>
    </cfRule>
    <cfRule type="expression" dxfId="1502" priority="2031">
      <formula>SEARCH("ж/б",$C94)</formula>
    </cfRule>
    <cfRule type="expression" dxfId="1501" priority="2032">
      <formula>SEARCH("металл",$C94)</formula>
    </cfRule>
    <cfRule type="expression" dxfId="1500" priority="2033">
      <formula>SEARCH("многожил",$C94)</formula>
    </cfRule>
    <cfRule type="expression" dxfId="1499" priority="2034">
      <formula>SEARCH("одножил",$C94)</formula>
    </cfRule>
    <cfRule type="expression" dxfId="1498" priority="2035">
      <formula>SEARCH("КРН",$C94)</formula>
    </cfRule>
    <cfRule type="expression" dxfId="1497" priority="2036">
      <formula>SEARCH("РП",$C94)</formula>
    </cfRule>
    <cfRule type="expression" dxfId="1496" priority="2037">
      <formula>SEARCH("ЛР",$C94)</formula>
    </cfRule>
    <cfRule type="expression" dxfId="1495" priority="2038">
      <formula>SEARCH("реклоузер",$C94)</formula>
    </cfRule>
    <cfRule type="expression" dxfId="1494" priority="2039">
      <formula>SEARCH("встроенная",$C94)</formula>
    </cfRule>
    <cfRule type="expression" dxfId="1493" priority="2040">
      <formula>SEARCH("блочная",$C94)</formula>
    </cfRule>
    <cfRule type="expression" dxfId="1492" priority="2041">
      <formula>SEARCH("шкаф",$C94)</formula>
    </cfRule>
    <cfRule type="expression" dxfId="1491" priority="2042">
      <formula>SEARCH("столб",$C94)</formula>
    </cfRule>
    <cfRule type="expression" dxfId="1490" priority="2043">
      <formula>SEARCH("закрытая",$C94)</formula>
    </cfRule>
    <cfRule type="expression" dxfId="1489" priority="2044">
      <formula>AND(ISNUMBER(SEARCH("3 ф.",$C94)),ISNUMBER(SEARCH("полукос",$D94)))</formula>
    </cfRule>
    <cfRule type="expression" dxfId="1488" priority="2045">
      <formula>AND(ISNUMBER(SEARCH("3 ф.",$C94)),ISNUMBER(SEARCH("косвен",$D94)))</formula>
    </cfRule>
    <cfRule type="expression" dxfId="1487" priority="2046">
      <formula>AND(ISNUMBER(SEARCH("3 ф.",$C94)),ISNUMBER(SEARCH("прямой",$D94)))</formula>
    </cfRule>
    <cfRule type="expression" dxfId="1486" priority="2047">
      <formula>AND(ISNUMBER(SEARCH("1 ф.",$C94)),ISNUMBER(SEARCH("прямой",$D94)))</formula>
    </cfRule>
  </conditionalFormatting>
  <conditionalFormatting sqref="G111">
    <cfRule type="expression" dxfId="1485" priority="2048">
      <formula>SEARCH("дерев",$C111)</formula>
    </cfRule>
    <cfRule type="expression" dxfId="1484" priority="2049">
      <formula>SEARCH("ж/б",$C111)</formula>
    </cfRule>
    <cfRule type="expression" dxfId="1483" priority="2050">
      <formula>SEARCH("металл",$C111)</formula>
    </cfRule>
    <cfRule type="expression" dxfId="1482" priority="2051">
      <formula>SEARCH("многожил",$C111)</formula>
    </cfRule>
    <cfRule type="expression" dxfId="1481" priority="2052">
      <formula>SEARCH("одножил",$C111)</formula>
    </cfRule>
    <cfRule type="expression" dxfId="1480" priority="2053">
      <formula>SEARCH("КРН",$C111)</formula>
    </cfRule>
    <cfRule type="expression" dxfId="1479" priority="2054">
      <formula>SEARCH("РП",$C111)</formula>
    </cfRule>
    <cfRule type="expression" dxfId="1478" priority="2055">
      <formula>SEARCH("ЛР",$C111)</formula>
    </cfRule>
    <cfRule type="expression" dxfId="1477" priority="2056">
      <formula>SEARCH("реклоузер",$C111)</formula>
    </cfRule>
    <cfRule type="expression" dxfId="1476" priority="2057">
      <formula>SEARCH("встроенная",$C111)</formula>
    </cfRule>
    <cfRule type="expression" dxfId="1475" priority="2058">
      <formula>SEARCH("блочная",$C111)</formula>
    </cfRule>
    <cfRule type="expression" dxfId="1474" priority="2059">
      <formula>SEARCH("шкаф",$C111)</formula>
    </cfRule>
    <cfRule type="expression" dxfId="1473" priority="2060">
      <formula>SEARCH("столб",$C111)</formula>
    </cfRule>
    <cfRule type="expression" dxfId="1472" priority="2061">
      <formula>SEARCH("закрытая",$C111)</formula>
    </cfRule>
    <cfRule type="expression" dxfId="1471" priority="2062">
      <formula>AND(ISNUMBER(SEARCH("3 ф.",$C111)),ISNUMBER(SEARCH("полукос",$D111)))</formula>
    </cfRule>
    <cfRule type="expression" dxfId="1470" priority="2063">
      <formula>AND(ISNUMBER(SEARCH("3 ф.",$C111)),ISNUMBER(SEARCH("косвен",$D111)))</formula>
    </cfRule>
    <cfRule type="expression" dxfId="1469" priority="2064">
      <formula>AND(ISNUMBER(SEARCH("3 ф.",$C111)),ISNUMBER(SEARCH("прямой",$D111)))</formula>
    </cfRule>
    <cfRule type="expression" dxfId="1468" priority="2065">
      <formula>AND(ISNUMBER(SEARCH("1 ф.",$C111)),ISNUMBER(SEARCH("прямой",$D111)))</formula>
    </cfRule>
  </conditionalFormatting>
  <conditionalFormatting sqref="D111">
    <cfRule type="containsText" dxfId="1467" priority="2066" operator="containsText" text="бумага">
      <formula>NOT(ISERROR(SEARCH("бумага",D111)))</formula>
    </cfRule>
    <cfRule type="containsText" dxfId="1466" priority="2067" operator="containsText" text="Пластик">
      <formula>NOT(ISERROR(SEARCH("Пластик",D111)))</formula>
    </cfRule>
    <cfRule type="containsText" dxfId="1465" priority="2068" operator="containsText" text="сталеалюм">
      <formula>NOT(ISERROR(SEARCH("сталеалюм",D111)))</formula>
    </cfRule>
    <cfRule type="containsText" dxfId="1464" priority="2069" operator="containsText" text="алюм">
      <formula>NOT(ISERROR(SEARCH("алюм",D111)))</formula>
    </cfRule>
  </conditionalFormatting>
  <conditionalFormatting sqref="C111:F111">
    <cfRule type="expression" dxfId="1463" priority="2070">
      <formula>SEARCH("дерев",$C111)</formula>
    </cfRule>
    <cfRule type="expression" dxfId="1462" priority="2071">
      <formula>SEARCH("ж/б",$C111)</formula>
    </cfRule>
    <cfRule type="expression" dxfId="1461" priority="2072">
      <formula>SEARCH("металл",$C111)</formula>
    </cfRule>
    <cfRule type="expression" dxfId="1460" priority="2073">
      <formula>SEARCH("многожил",$C111)</formula>
    </cfRule>
    <cfRule type="expression" dxfId="1459" priority="2074">
      <formula>SEARCH("одножил",$C111)</formula>
    </cfRule>
    <cfRule type="expression" dxfId="1458" priority="2075">
      <formula>SEARCH("КРН",$C111)</formula>
    </cfRule>
    <cfRule type="expression" dxfId="1457" priority="2076">
      <formula>SEARCH("РП",$C111)</formula>
    </cfRule>
    <cfRule type="expression" dxfId="1456" priority="2077">
      <formula>SEARCH("ЛР",$C111)</formula>
    </cfRule>
    <cfRule type="expression" dxfId="1455" priority="2078">
      <formula>SEARCH("реклоузер",$C111)</formula>
    </cfRule>
    <cfRule type="expression" dxfId="1454" priority="2079">
      <formula>SEARCH("встроенная",$C111)</formula>
    </cfRule>
    <cfRule type="expression" dxfId="1453" priority="2080">
      <formula>SEARCH("блочная",$C111)</formula>
    </cfRule>
    <cfRule type="expression" dxfId="1452" priority="2081">
      <formula>SEARCH("шкаф",$C111)</formula>
    </cfRule>
    <cfRule type="expression" dxfId="1451" priority="2082">
      <formula>SEARCH("столб",$C111)</formula>
    </cfRule>
    <cfRule type="expression" dxfId="1450" priority="2083">
      <formula>SEARCH("закрытая",$C111)</formula>
    </cfRule>
    <cfRule type="expression" dxfId="1449" priority="2084">
      <formula>AND(ISNUMBER(SEARCH("3 ф.",$C111)),ISNUMBER(SEARCH("полукос",$D111)))</formula>
    </cfRule>
    <cfRule type="expression" dxfId="1448" priority="2085">
      <formula>AND(ISNUMBER(SEARCH("3 ф.",$C111)),ISNUMBER(SEARCH("косвен",$D111)))</formula>
    </cfRule>
    <cfRule type="expression" dxfId="1447" priority="2086">
      <formula>AND(ISNUMBER(SEARCH("3 ф.",$C111)),ISNUMBER(SEARCH("прямой",$D111)))</formula>
    </cfRule>
    <cfRule type="expression" dxfId="1446" priority="2087">
      <formula>AND(ISNUMBER(SEARCH("1 ф.",$C111)),ISNUMBER(SEARCH("прямой",$D111)))</formula>
    </cfRule>
  </conditionalFormatting>
  <conditionalFormatting sqref="G113">
    <cfRule type="expression" dxfId="1445" priority="2088">
      <formula>SEARCH("дерев",$C113)</formula>
    </cfRule>
    <cfRule type="expression" dxfId="1444" priority="2089">
      <formula>SEARCH("ж/б",$C113)</formula>
    </cfRule>
    <cfRule type="expression" dxfId="1443" priority="2090">
      <formula>SEARCH("металл",$C113)</formula>
    </cfRule>
    <cfRule type="expression" dxfId="1442" priority="2091">
      <formula>SEARCH("многожил",$C113)</formula>
    </cfRule>
    <cfRule type="expression" dxfId="1441" priority="2092">
      <formula>SEARCH("одножил",$C113)</formula>
    </cfRule>
    <cfRule type="expression" dxfId="1440" priority="2093">
      <formula>SEARCH("КРН",$C113)</formula>
    </cfRule>
    <cfRule type="expression" dxfId="1439" priority="2094">
      <formula>SEARCH("РП",$C113)</formula>
    </cfRule>
    <cfRule type="expression" dxfId="1438" priority="2095">
      <formula>SEARCH("ЛР",$C113)</formula>
    </cfRule>
    <cfRule type="expression" dxfId="1437" priority="2096">
      <formula>SEARCH("реклоузер",$C113)</formula>
    </cfRule>
    <cfRule type="expression" dxfId="1436" priority="2097">
      <formula>SEARCH("встроенная",$C113)</formula>
    </cfRule>
    <cfRule type="expression" dxfId="1435" priority="2098">
      <formula>SEARCH("блочная",$C113)</formula>
    </cfRule>
    <cfRule type="expression" dxfId="1434" priority="2099">
      <formula>SEARCH("шкаф",$C113)</formula>
    </cfRule>
    <cfRule type="expression" dxfId="1433" priority="2100">
      <formula>SEARCH("столб",$C113)</formula>
    </cfRule>
    <cfRule type="expression" dxfId="1432" priority="2101">
      <formula>SEARCH("закрытая",$C113)</formula>
    </cfRule>
    <cfRule type="expression" dxfId="1431" priority="2102">
      <formula>AND(ISNUMBER(SEARCH("3 ф.",$C113)),ISNUMBER(SEARCH("полукос",$D113)))</formula>
    </cfRule>
    <cfRule type="expression" dxfId="1430" priority="2103">
      <formula>AND(ISNUMBER(SEARCH("3 ф.",$C113)),ISNUMBER(SEARCH("косвен",$D113)))</formula>
    </cfRule>
    <cfRule type="expression" dxfId="1429" priority="2104">
      <formula>AND(ISNUMBER(SEARCH("3 ф.",$C113)),ISNUMBER(SEARCH("прямой",$D113)))</formula>
    </cfRule>
    <cfRule type="expression" dxfId="1428" priority="2105">
      <formula>AND(ISNUMBER(SEARCH("1 ф.",$C113)),ISNUMBER(SEARCH("прямой",$D113)))</formula>
    </cfRule>
  </conditionalFormatting>
  <conditionalFormatting sqref="D113">
    <cfRule type="containsText" dxfId="1427" priority="2106" operator="containsText" text="бумага">
      <formula>NOT(ISERROR(SEARCH("бумага",D113)))</formula>
    </cfRule>
    <cfRule type="containsText" dxfId="1426" priority="2107" operator="containsText" text="Пластик">
      <formula>NOT(ISERROR(SEARCH("Пластик",D113)))</formula>
    </cfRule>
    <cfRule type="containsText" dxfId="1425" priority="2108" operator="containsText" text="сталеалюм">
      <formula>NOT(ISERROR(SEARCH("сталеалюм",D113)))</formula>
    </cfRule>
    <cfRule type="containsText" dxfId="1424" priority="2109" operator="containsText" text="алюм">
      <formula>NOT(ISERROR(SEARCH("алюм",D113)))</formula>
    </cfRule>
  </conditionalFormatting>
  <conditionalFormatting sqref="C113:F113">
    <cfRule type="expression" dxfId="1423" priority="2110">
      <formula>SEARCH("дерев",$C113)</formula>
    </cfRule>
    <cfRule type="expression" dxfId="1422" priority="2111">
      <formula>SEARCH("ж/б",$C113)</formula>
    </cfRule>
    <cfRule type="expression" dxfId="1421" priority="2112">
      <formula>SEARCH("металл",$C113)</formula>
    </cfRule>
    <cfRule type="expression" dxfId="1420" priority="2113">
      <formula>SEARCH("многожил",$C113)</formula>
    </cfRule>
    <cfRule type="expression" dxfId="1419" priority="2114">
      <formula>SEARCH("одножил",$C113)</formula>
    </cfRule>
    <cfRule type="expression" dxfId="1418" priority="2115">
      <formula>SEARCH("КРН",$C113)</formula>
    </cfRule>
    <cfRule type="expression" dxfId="1417" priority="2116">
      <formula>SEARCH("РП",$C113)</formula>
    </cfRule>
    <cfRule type="expression" dxfId="1416" priority="2117">
      <formula>SEARCH("ЛР",$C113)</formula>
    </cfRule>
    <cfRule type="expression" dxfId="1415" priority="2118">
      <formula>SEARCH("реклоузер",$C113)</formula>
    </cfRule>
    <cfRule type="expression" dxfId="1414" priority="2119">
      <formula>SEARCH("встроенная",$C113)</formula>
    </cfRule>
    <cfRule type="expression" dxfId="1413" priority="2120">
      <formula>SEARCH("блочная",$C113)</formula>
    </cfRule>
    <cfRule type="expression" dxfId="1412" priority="2121">
      <formula>SEARCH("шкаф",$C113)</formula>
    </cfRule>
    <cfRule type="expression" dxfId="1411" priority="2122">
      <formula>SEARCH("столб",$C113)</formula>
    </cfRule>
    <cfRule type="expression" dxfId="1410" priority="2123">
      <formula>SEARCH("закрытая",$C113)</formula>
    </cfRule>
    <cfRule type="expression" dxfId="1409" priority="2124">
      <formula>AND(ISNUMBER(SEARCH("3 ф.",$C113)),ISNUMBER(SEARCH("полукос",$D113)))</formula>
    </cfRule>
    <cfRule type="expression" dxfId="1408" priority="2125">
      <formula>AND(ISNUMBER(SEARCH("3 ф.",$C113)),ISNUMBER(SEARCH("косвен",$D113)))</formula>
    </cfRule>
    <cfRule type="expression" dxfId="1407" priority="2126">
      <formula>AND(ISNUMBER(SEARCH("3 ф.",$C113)),ISNUMBER(SEARCH("прямой",$D113)))</formula>
    </cfRule>
    <cfRule type="expression" dxfId="1406" priority="2127">
      <formula>AND(ISNUMBER(SEARCH("1 ф.",$C113)),ISNUMBER(SEARCH("прямой",$D113)))</formula>
    </cfRule>
  </conditionalFormatting>
  <conditionalFormatting sqref="G115">
    <cfRule type="expression" dxfId="1405" priority="2128">
      <formula>SEARCH("дерев",$C115)</formula>
    </cfRule>
    <cfRule type="expression" dxfId="1404" priority="2129">
      <formula>SEARCH("ж/б",$C115)</formula>
    </cfRule>
    <cfRule type="expression" dxfId="1403" priority="2130">
      <formula>SEARCH("металл",$C115)</formula>
    </cfRule>
    <cfRule type="expression" dxfId="1402" priority="2131">
      <formula>SEARCH("многожил",$C115)</formula>
    </cfRule>
    <cfRule type="expression" dxfId="1401" priority="2132">
      <formula>SEARCH("одножил",$C115)</formula>
    </cfRule>
    <cfRule type="expression" dxfId="1400" priority="2133">
      <formula>SEARCH("КРН",$C115)</formula>
    </cfRule>
    <cfRule type="expression" dxfId="1399" priority="2134">
      <formula>SEARCH("РП",$C115)</formula>
    </cfRule>
    <cfRule type="expression" dxfId="1398" priority="2135">
      <formula>SEARCH("ЛР",$C115)</formula>
    </cfRule>
    <cfRule type="expression" dxfId="1397" priority="2136">
      <formula>SEARCH("реклоузер",$C115)</formula>
    </cfRule>
    <cfRule type="expression" dxfId="1396" priority="2137">
      <formula>SEARCH("встроенная",$C115)</formula>
    </cfRule>
    <cfRule type="expression" dxfId="1395" priority="2138">
      <formula>SEARCH("блочная",$C115)</formula>
    </cfRule>
    <cfRule type="expression" dxfId="1394" priority="2139">
      <formula>SEARCH("шкаф",$C115)</formula>
    </cfRule>
    <cfRule type="expression" dxfId="1393" priority="2140">
      <formula>SEARCH("столб",$C115)</formula>
    </cfRule>
    <cfRule type="expression" dxfId="1392" priority="2141">
      <formula>SEARCH("закрытая",$C115)</formula>
    </cfRule>
    <cfRule type="expression" dxfId="1391" priority="2142">
      <formula>AND(ISNUMBER(SEARCH("3 ф.",$C115)),ISNUMBER(SEARCH("полукос",$D115)))</formula>
    </cfRule>
    <cfRule type="expression" dxfId="1390" priority="2143">
      <formula>AND(ISNUMBER(SEARCH("3 ф.",$C115)),ISNUMBER(SEARCH("косвен",$D115)))</formula>
    </cfRule>
    <cfRule type="expression" dxfId="1389" priority="2144">
      <formula>AND(ISNUMBER(SEARCH("3 ф.",$C115)),ISNUMBER(SEARCH("прямой",$D115)))</formula>
    </cfRule>
    <cfRule type="expression" dxfId="1388" priority="2145">
      <formula>AND(ISNUMBER(SEARCH("1 ф.",$C115)),ISNUMBER(SEARCH("прямой",$D115)))</formula>
    </cfRule>
  </conditionalFormatting>
  <conditionalFormatting sqref="D115">
    <cfRule type="containsText" dxfId="1387" priority="2146" operator="containsText" text="бумага">
      <formula>NOT(ISERROR(SEARCH("бумага",D115)))</formula>
    </cfRule>
    <cfRule type="containsText" dxfId="1386" priority="2147" operator="containsText" text="Пластик">
      <formula>NOT(ISERROR(SEARCH("Пластик",D115)))</formula>
    </cfRule>
    <cfRule type="containsText" dxfId="1385" priority="2148" operator="containsText" text="сталеалюм">
      <formula>NOT(ISERROR(SEARCH("сталеалюм",D115)))</formula>
    </cfRule>
    <cfRule type="containsText" dxfId="1384" priority="2149" operator="containsText" text="алюм">
      <formula>NOT(ISERROR(SEARCH("алюм",D115)))</formula>
    </cfRule>
  </conditionalFormatting>
  <conditionalFormatting sqref="C115:F115">
    <cfRule type="expression" dxfId="1383" priority="2150">
      <formula>SEARCH("дерев",$C115)</formula>
    </cfRule>
    <cfRule type="expression" dxfId="1382" priority="2151">
      <formula>SEARCH("ж/б",$C115)</formula>
    </cfRule>
    <cfRule type="expression" dxfId="1381" priority="2152">
      <formula>SEARCH("металл",$C115)</formula>
    </cfRule>
    <cfRule type="expression" dxfId="1380" priority="2153">
      <formula>SEARCH("многожил",$C115)</formula>
    </cfRule>
    <cfRule type="expression" dxfId="1379" priority="2154">
      <formula>SEARCH("одножил",$C115)</formula>
    </cfRule>
    <cfRule type="expression" dxfId="1378" priority="2155">
      <formula>SEARCH("КРН",$C115)</formula>
    </cfRule>
    <cfRule type="expression" dxfId="1377" priority="2156">
      <formula>SEARCH("РП",$C115)</formula>
    </cfRule>
    <cfRule type="expression" dxfId="1376" priority="2157">
      <formula>SEARCH("ЛР",$C115)</formula>
    </cfRule>
    <cfRule type="expression" dxfId="1375" priority="2158">
      <formula>SEARCH("реклоузер",$C115)</formula>
    </cfRule>
    <cfRule type="expression" dxfId="1374" priority="2159">
      <formula>SEARCH("встроенная",$C115)</formula>
    </cfRule>
    <cfRule type="expression" dxfId="1373" priority="2160">
      <formula>SEARCH("блочная",$C115)</formula>
    </cfRule>
    <cfRule type="expression" dxfId="1372" priority="2161">
      <formula>SEARCH("шкаф",$C115)</formula>
    </cfRule>
    <cfRule type="expression" dxfId="1371" priority="2162">
      <formula>SEARCH("столб",$C115)</formula>
    </cfRule>
    <cfRule type="expression" dxfId="1370" priority="2163">
      <formula>SEARCH("закрытая",$C115)</formula>
    </cfRule>
    <cfRule type="expression" dxfId="1369" priority="2164">
      <formula>AND(ISNUMBER(SEARCH("3 ф.",$C115)),ISNUMBER(SEARCH("полукос",$D115)))</formula>
    </cfRule>
    <cfRule type="expression" dxfId="1368" priority="2165">
      <formula>AND(ISNUMBER(SEARCH("3 ф.",$C115)),ISNUMBER(SEARCH("косвен",$D115)))</formula>
    </cfRule>
    <cfRule type="expression" dxfId="1367" priority="2166">
      <formula>AND(ISNUMBER(SEARCH("3 ф.",$C115)),ISNUMBER(SEARCH("прямой",$D115)))</formula>
    </cfRule>
    <cfRule type="expression" dxfId="1366" priority="2167">
      <formula>AND(ISNUMBER(SEARCH("1 ф.",$C115)),ISNUMBER(SEARCH("прямой",$D115)))</formula>
    </cfRule>
  </conditionalFormatting>
  <conditionalFormatting sqref="G121">
    <cfRule type="expression" dxfId="1365" priority="2168">
      <formula>SEARCH("дерев",$C121)</formula>
    </cfRule>
    <cfRule type="expression" dxfId="1364" priority="2169">
      <formula>SEARCH("ж/б",$C121)</formula>
    </cfRule>
    <cfRule type="expression" dxfId="1363" priority="2170">
      <formula>SEARCH("металл",$C121)</formula>
    </cfRule>
    <cfRule type="expression" dxfId="1362" priority="2171">
      <formula>SEARCH("многожил",$C121)</formula>
    </cfRule>
    <cfRule type="expression" dxfId="1361" priority="2172">
      <formula>SEARCH("одножил",$C121)</formula>
    </cfRule>
    <cfRule type="expression" dxfId="1360" priority="2173">
      <formula>SEARCH("КРН",$C121)</formula>
    </cfRule>
    <cfRule type="expression" dxfId="1359" priority="2174">
      <formula>SEARCH("РП",$C121)</formula>
    </cfRule>
    <cfRule type="expression" dxfId="1358" priority="2175">
      <formula>SEARCH("ЛР",$C121)</formula>
    </cfRule>
    <cfRule type="expression" dxfId="1357" priority="2176">
      <formula>SEARCH("реклоузер",$C121)</formula>
    </cfRule>
    <cfRule type="expression" dxfId="1356" priority="2177">
      <formula>SEARCH("встроенная",$C121)</formula>
    </cfRule>
    <cfRule type="expression" dxfId="1355" priority="2178">
      <formula>SEARCH("блочная",$C121)</formula>
    </cfRule>
    <cfRule type="expression" dxfId="1354" priority="2179">
      <formula>SEARCH("шкаф",$C121)</formula>
    </cfRule>
    <cfRule type="expression" dxfId="1353" priority="2180">
      <formula>SEARCH("столб",$C121)</formula>
    </cfRule>
    <cfRule type="expression" dxfId="1352" priority="2181">
      <formula>SEARCH("закрытая",$C121)</formula>
    </cfRule>
    <cfRule type="expression" dxfId="1351" priority="2182">
      <formula>AND(ISNUMBER(SEARCH("3 ф.",$C121)),ISNUMBER(SEARCH("полукос",$D121)))</formula>
    </cfRule>
    <cfRule type="expression" dxfId="1350" priority="2183">
      <formula>AND(ISNUMBER(SEARCH("3 ф.",$C121)),ISNUMBER(SEARCH("косвен",$D121)))</formula>
    </cfRule>
    <cfRule type="expression" dxfId="1349" priority="2184">
      <formula>AND(ISNUMBER(SEARCH("3 ф.",$C121)),ISNUMBER(SEARCH("прямой",$D121)))</formula>
    </cfRule>
    <cfRule type="expression" dxfId="1348" priority="2185">
      <formula>AND(ISNUMBER(SEARCH("1 ф.",$C121)),ISNUMBER(SEARCH("прямой",$D121)))</formula>
    </cfRule>
  </conditionalFormatting>
  <conditionalFormatting sqref="D121">
    <cfRule type="containsText" dxfId="1347" priority="2186" operator="containsText" text="бумага">
      <formula>NOT(ISERROR(SEARCH("бумага",D121)))</formula>
    </cfRule>
    <cfRule type="containsText" dxfId="1346" priority="2187" operator="containsText" text="Пластик">
      <formula>NOT(ISERROR(SEARCH("Пластик",D121)))</formula>
    </cfRule>
    <cfRule type="containsText" dxfId="1345" priority="2188" operator="containsText" text="сталеалюм">
      <formula>NOT(ISERROR(SEARCH("сталеалюм",D121)))</formula>
    </cfRule>
    <cfRule type="containsText" dxfId="1344" priority="2189" operator="containsText" text="алюм">
      <formula>NOT(ISERROR(SEARCH("алюм",D121)))</formula>
    </cfRule>
  </conditionalFormatting>
  <conditionalFormatting sqref="C121:F121">
    <cfRule type="expression" dxfId="1343" priority="2190">
      <formula>SEARCH("дерев",$C121)</formula>
    </cfRule>
    <cfRule type="expression" dxfId="1342" priority="2191">
      <formula>SEARCH("ж/б",$C121)</formula>
    </cfRule>
    <cfRule type="expression" dxfId="1341" priority="2192">
      <formula>SEARCH("металл",$C121)</formula>
    </cfRule>
    <cfRule type="expression" dxfId="1340" priority="2193">
      <formula>SEARCH("многожил",$C121)</formula>
    </cfRule>
    <cfRule type="expression" dxfId="1339" priority="2194">
      <formula>SEARCH("одножил",$C121)</formula>
    </cfRule>
    <cfRule type="expression" dxfId="1338" priority="2195">
      <formula>SEARCH("КРН",$C121)</formula>
    </cfRule>
    <cfRule type="expression" dxfId="1337" priority="2196">
      <formula>SEARCH("РП",$C121)</formula>
    </cfRule>
    <cfRule type="expression" dxfId="1336" priority="2197">
      <formula>SEARCH("ЛР",$C121)</formula>
    </cfRule>
    <cfRule type="expression" dxfId="1335" priority="2198">
      <formula>SEARCH("реклоузер",$C121)</formula>
    </cfRule>
    <cfRule type="expression" dxfId="1334" priority="2199">
      <formula>SEARCH("встроенная",$C121)</formula>
    </cfRule>
    <cfRule type="expression" dxfId="1333" priority="2200">
      <formula>SEARCH("блочная",$C121)</formula>
    </cfRule>
    <cfRule type="expression" dxfId="1332" priority="2201">
      <formula>SEARCH("шкаф",$C121)</formula>
    </cfRule>
    <cfRule type="expression" dxfId="1331" priority="2202">
      <formula>SEARCH("столб",$C121)</formula>
    </cfRule>
    <cfRule type="expression" dxfId="1330" priority="2203">
      <formula>SEARCH("закрытая",$C121)</formula>
    </cfRule>
    <cfRule type="expression" dxfId="1329" priority="2204">
      <formula>AND(ISNUMBER(SEARCH("3 ф.",$C121)),ISNUMBER(SEARCH("полукос",$D121)))</formula>
    </cfRule>
    <cfRule type="expression" dxfId="1328" priority="2205">
      <formula>AND(ISNUMBER(SEARCH("3 ф.",$C121)),ISNUMBER(SEARCH("косвен",$D121)))</formula>
    </cfRule>
    <cfRule type="expression" dxfId="1327" priority="2206">
      <formula>AND(ISNUMBER(SEARCH("3 ф.",$C121)),ISNUMBER(SEARCH("прямой",$D121)))</formula>
    </cfRule>
    <cfRule type="expression" dxfId="1326" priority="2207">
      <formula>AND(ISNUMBER(SEARCH("1 ф.",$C121)),ISNUMBER(SEARCH("прямой",$D121)))</formula>
    </cfRule>
  </conditionalFormatting>
  <conditionalFormatting sqref="G123">
    <cfRule type="expression" dxfId="1325" priority="2208">
      <formula>SEARCH("дерев",$C123)</formula>
    </cfRule>
    <cfRule type="expression" dxfId="1324" priority="2209">
      <formula>SEARCH("ж/б",$C123)</formula>
    </cfRule>
    <cfRule type="expression" dxfId="1323" priority="2210">
      <formula>SEARCH("металл",$C123)</formula>
    </cfRule>
    <cfRule type="expression" dxfId="1322" priority="2211">
      <formula>SEARCH("многожил",$C123)</formula>
    </cfRule>
    <cfRule type="expression" dxfId="1321" priority="2212">
      <formula>SEARCH("одножил",$C123)</formula>
    </cfRule>
    <cfRule type="expression" dxfId="1320" priority="2213">
      <formula>SEARCH("КРН",$C123)</formula>
    </cfRule>
    <cfRule type="expression" dxfId="1319" priority="2214">
      <formula>SEARCH("РП",$C123)</formula>
    </cfRule>
    <cfRule type="expression" dxfId="1318" priority="2215">
      <formula>SEARCH("ЛР",$C123)</formula>
    </cfRule>
    <cfRule type="expression" dxfId="1317" priority="2216">
      <formula>SEARCH("реклоузер",$C123)</formula>
    </cfRule>
    <cfRule type="expression" dxfId="1316" priority="2217">
      <formula>SEARCH("встроенная",$C123)</formula>
    </cfRule>
    <cfRule type="expression" dxfId="1315" priority="2218">
      <formula>SEARCH("блочная",$C123)</formula>
    </cfRule>
    <cfRule type="expression" dxfId="1314" priority="2219">
      <formula>SEARCH("шкаф",$C123)</formula>
    </cfRule>
    <cfRule type="expression" dxfId="1313" priority="2220">
      <formula>SEARCH("столб",$C123)</formula>
    </cfRule>
    <cfRule type="expression" dxfId="1312" priority="2221">
      <formula>SEARCH("закрытая",$C123)</formula>
    </cfRule>
    <cfRule type="expression" dxfId="1311" priority="2222">
      <formula>AND(ISNUMBER(SEARCH("3 ф.",$C123)),ISNUMBER(SEARCH("полукос",$D123)))</formula>
    </cfRule>
    <cfRule type="expression" dxfId="1310" priority="2223">
      <formula>AND(ISNUMBER(SEARCH("3 ф.",$C123)),ISNUMBER(SEARCH("косвен",$D123)))</formula>
    </cfRule>
    <cfRule type="expression" dxfId="1309" priority="2224">
      <formula>AND(ISNUMBER(SEARCH("3 ф.",$C123)),ISNUMBER(SEARCH("прямой",$D123)))</formula>
    </cfRule>
    <cfRule type="expression" dxfId="1308" priority="2225">
      <formula>AND(ISNUMBER(SEARCH("1 ф.",$C123)),ISNUMBER(SEARCH("прямой",$D123)))</formula>
    </cfRule>
  </conditionalFormatting>
  <conditionalFormatting sqref="D123">
    <cfRule type="containsText" dxfId="1307" priority="2226" operator="containsText" text="бумага">
      <formula>NOT(ISERROR(SEARCH("бумага",D123)))</formula>
    </cfRule>
    <cfRule type="containsText" dxfId="1306" priority="2227" operator="containsText" text="Пластик">
      <formula>NOT(ISERROR(SEARCH("Пластик",D123)))</formula>
    </cfRule>
    <cfRule type="containsText" dxfId="1305" priority="2228" operator="containsText" text="сталеалюм">
      <formula>NOT(ISERROR(SEARCH("сталеалюм",D123)))</formula>
    </cfRule>
    <cfRule type="containsText" dxfId="1304" priority="2229" operator="containsText" text="алюм">
      <formula>NOT(ISERROR(SEARCH("алюм",D123)))</formula>
    </cfRule>
  </conditionalFormatting>
  <conditionalFormatting sqref="C123:F123">
    <cfRule type="expression" dxfId="1303" priority="2230">
      <formula>SEARCH("дерев",$C123)</formula>
    </cfRule>
    <cfRule type="expression" dxfId="1302" priority="2231">
      <formula>SEARCH("ж/б",$C123)</formula>
    </cfRule>
    <cfRule type="expression" dxfId="1301" priority="2232">
      <formula>SEARCH("металл",$C123)</formula>
    </cfRule>
    <cfRule type="expression" dxfId="1300" priority="2233">
      <formula>SEARCH("многожил",$C123)</formula>
    </cfRule>
    <cfRule type="expression" dxfId="1299" priority="2234">
      <formula>SEARCH("одножил",$C123)</formula>
    </cfRule>
    <cfRule type="expression" dxfId="1298" priority="2235">
      <formula>SEARCH("КРН",$C123)</formula>
    </cfRule>
    <cfRule type="expression" dxfId="1297" priority="2236">
      <formula>SEARCH("РП",$C123)</formula>
    </cfRule>
    <cfRule type="expression" dxfId="1296" priority="2237">
      <formula>SEARCH("ЛР",$C123)</formula>
    </cfRule>
    <cfRule type="expression" dxfId="1295" priority="2238">
      <formula>SEARCH("реклоузер",$C123)</formula>
    </cfRule>
    <cfRule type="expression" dxfId="1294" priority="2239">
      <formula>SEARCH("встроенная",$C123)</formula>
    </cfRule>
    <cfRule type="expression" dxfId="1293" priority="2240">
      <formula>SEARCH("блочная",$C123)</formula>
    </cfRule>
    <cfRule type="expression" dxfId="1292" priority="2241">
      <formula>SEARCH("шкаф",$C123)</formula>
    </cfRule>
    <cfRule type="expression" dxfId="1291" priority="2242">
      <formula>SEARCH("столб",$C123)</formula>
    </cfRule>
    <cfRule type="expression" dxfId="1290" priority="2243">
      <formula>SEARCH("закрытая",$C123)</formula>
    </cfRule>
    <cfRule type="expression" dxfId="1289" priority="2244">
      <formula>AND(ISNUMBER(SEARCH("3 ф.",$C123)),ISNUMBER(SEARCH("полукос",$D123)))</formula>
    </cfRule>
    <cfRule type="expression" dxfId="1288" priority="2245">
      <formula>AND(ISNUMBER(SEARCH("3 ф.",$C123)),ISNUMBER(SEARCH("косвен",$D123)))</formula>
    </cfRule>
    <cfRule type="expression" dxfId="1287" priority="2246">
      <formula>AND(ISNUMBER(SEARCH("3 ф.",$C123)),ISNUMBER(SEARCH("прямой",$D123)))</formula>
    </cfRule>
    <cfRule type="expression" dxfId="1286" priority="2247">
      <formula>AND(ISNUMBER(SEARCH("1 ф.",$C123)),ISNUMBER(SEARCH("прямой",$D123)))</formula>
    </cfRule>
  </conditionalFormatting>
  <conditionalFormatting sqref="G125">
    <cfRule type="expression" dxfId="1285" priority="2248">
      <formula>SEARCH("дерев",$C125)</formula>
    </cfRule>
    <cfRule type="expression" dxfId="1284" priority="2249">
      <formula>SEARCH("ж/б",$C125)</formula>
    </cfRule>
    <cfRule type="expression" dxfId="1283" priority="2250">
      <formula>SEARCH("металл",$C125)</formula>
    </cfRule>
    <cfRule type="expression" dxfId="1282" priority="2251">
      <formula>SEARCH("многожил",$C125)</formula>
    </cfRule>
    <cfRule type="expression" dxfId="1281" priority="2252">
      <formula>SEARCH("одножил",$C125)</formula>
    </cfRule>
    <cfRule type="expression" dxfId="1280" priority="2253">
      <formula>SEARCH("КРН",$C125)</formula>
    </cfRule>
    <cfRule type="expression" dxfId="1279" priority="2254">
      <formula>SEARCH("РП",$C125)</formula>
    </cfRule>
    <cfRule type="expression" dxfId="1278" priority="2255">
      <formula>SEARCH("ЛР",$C125)</formula>
    </cfRule>
    <cfRule type="expression" dxfId="1277" priority="2256">
      <formula>SEARCH("реклоузер",$C125)</formula>
    </cfRule>
    <cfRule type="expression" dxfId="1276" priority="2257">
      <formula>SEARCH("встроенная",$C125)</formula>
    </cfRule>
    <cfRule type="expression" dxfId="1275" priority="2258">
      <formula>SEARCH("блочная",$C125)</formula>
    </cfRule>
    <cfRule type="expression" dxfId="1274" priority="2259">
      <formula>SEARCH("шкаф",$C125)</formula>
    </cfRule>
    <cfRule type="expression" dxfId="1273" priority="2260">
      <formula>SEARCH("столб",$C125)</formula>
    </cfRule>
    <cfRule type="expression" dxfId="1272" priority="2261">
      <formula>SEARCH("закрытая",$C125)</formula>
    </cfRule>
    <cfRule type="expression" dxfId="1271" priority="2262">
      <formula>AND(ISNUMBER(SEARCH("3 ф.",$C125)),ISNUMBER(SEARCH("полукос",$D125)))</formula>
    </cfRule>
    <cfRule type="expression" dxfId="1270" priority="2263">
      <formula>AND(ISNUMBER(SEARCH("3 ф.",$C125)),ISNUMBER(SEARCH("косвен",$D125)))</formula>
    </cfRule>
    <cfRule type="expression" dxfId="1269" priority="2264">
      <formula>AND(ISNUMBER(SEARCH("3 ф.",$C125)),ISNUMBER(SEARCH("прямой",$D125)))</formula>
    </cfRule>
    <cfRule type="expression" dxfId="1268" priority="2265">
      <formula>AND(ISNUMBER(SEARCH("1 ф.",$C125)),ISNUMBER(SEARCH("прямой",$D125)))</formula>
    </cfRule>
  </conditionalFormatting>
  <conditionalFormatting sqref="D125">
    <cfRule type="containsText" dxfId="1267" priority="2266" operator="containsText" text="бумага">
      <formula>NOT(ISERROR(SEARCH("бумага",D125)))</formula>
    </cfRule>
    <cfRule type="containsText" dxfId="1266" priority="2267" operator="containsText" text="Пластик">
      <formula>NOT(ISERROR(SEARCH("Пластик",D125)))</formula>
    </cfRule>
    <cfRule type="containsText" dxfId="1265" priority="2268" operator="containsText" text="сталеалюм">
      <formula>NOT(ISERROR(SEARCH("сталеалюм",D125)))</formula>
    </cfRule>
    <cfRule type="containsText" dxfId="1264" priority="2269" operator="containsText" text="алюм">
      <formula>NOT(ISERROR(SEARCH("алюм",D125)))</formula>
    </cfRule>
  </conditionalFormatting>
  <conditionalFormatting sqref="C125:F125">
    <cfRule type="expression" dxfId="1263" priority="2270">
      <formula>SEARCH("дерев",$C125)</formula>
    </cfRule>
    <cfRule type="expression" dxfId="1262" priority="2271">
      <formula>SEARCH("ж/б",$C125)</formula>
    </cfRule>
    <cfRule type="expression" dxfId="1261" priority="2272">
      <formula>SEARCH("металл",$C125)</formula>
    </cfRule>
    <cfRule type="expression" dxfId="1260" priority="2273">
      <formula>SEARCH("многожил",$C125)</formula>
    </cfRule>
    <cfRule type="expression" dxfId="1259" priority="2274">
      <formula>SEARCH("одножил",$C125)</formula>
    </cfRule>
    <cfRule type="expression" dxfId="1258" priority="2275">
      <formula>SEARCH("КРН",$C125)</formula>
    </cfRule>
    <cfRule type="expression" dxfId="1257" priority="2276">
      <formula>SEARCH("РП",$C125)</formula>
    </cfRule>
    <cfRule type="expression" dxfId="1256" priority="2277">
      <formula>SEARCH("ЛР",$C125)</formula>
    </cfRule>
    <cfRule type="expression" dxfId="1255" priority="2278">
      <formula>SEARCH("реклоузер",$C125)</formula>
    </cfRule>
    <cfRule type="expression" dxfId="1254" priority="2279">
      <formula>SEARCH("встроенная",$C125)</formula>
    </cfRule>
    <cfRule type="expression" dxfId="1253" priority="2280">
      <formula>SEARCH("блочная",$C125)</formula>
    </cfRule>
    <cfRule type="expression" dxfId="1252" priority="2281">
      <formula>SEARCH("шкаф",$C125)</formula>
    </cfRule>
    <cfRule type="expression" dxfId="1251" priority="2282">
      <formula>SEARCH("столб",$C125)</formula>
    </cfRule>
    <cfRule type="expression" dxfId="1250" priority="2283">
      <formula>SEARCH("закрытая",$C125)</formula>
    </cfRule>
    <cfRule type="expression" dxfId="1249" priority="2284">
      <formula>AND(ISNUMBER(SEARCH("3 ф.",$C125)),ISNUMBER(SEARCH("полукос",$D125)))</formula>
    </cfRule>
    <cfRule type="expression" dxfId="1248" priority="2285">
      <formula>AND(ISNUMBER(SEARCH("3 ф.",$C125)),ISNUMBER(SEARCH("косвен",$D125)))</formula>
    </cfRule>
    <cfRule type="expression" dxfId="1247" priority="2286">
      <formula>AND(ISNUMBER(SEARCH("3 ф.",$C125)),ISNUMBER(SEARCH("прямой",$D125)))</formula>
    </cfRule>
    <cfRule type="expression" dxfId="1246" priority="2287">
      <formula>AND(ISNUMBER(SEARCH("1 ф.",$C125)),ISNUMBER(SEARCH("прямой",$D125)))</formula>
    </cfRule>
  </conditionalFormatting>
  <conditionalFormatting sqref="G129:G130">
    <cfRule type="expression" dxfId="1245" priority="2288">
      <formula>SEARCH("дерев",$C129)</formula>
    </cfRule>
    <cfRule type="expression" dxfId="1244" priority="2289">
      <formula>SEARCH("ж/б",$C129)</formula>
    </cfRule>
    <cfRule type="expression" dxfId="1243" priority="2290">
      <formula>SEARCH("металл",$C129)</formula>
    </cfRule>
    <cfRule type="expression" dxfId="1242" priority="2291">
      <formula>SEARCH("многожил",$C129)</formula>
    </cfRule>
    <cfRule type="expression" dxfId="1241" priority="2292">
      <formula>SEARCH("одножил",$C129)</formula>
    </cfRule>
    <cfRule type="expression" dxfId="1240" priority="2293">
      <formula>SEARCH("КРН",$C129)</formula>
    </cfRule>
    <cfRule type="expression" dxfId="1239" priority="2294">
      <formula>SEARCH("РП",$C129)</formula>
    </cfRule>
    <cfRule type="expression" dxfId="1238" priority="2295">
      <formula>SEARCH("ЛР",$C129)</formula>
    </cfRule>
    <cfRule type="expression" dxfId="1237" priority="2296">
      <formula>SEARCH("реклоузер",$C129)</formula>
    </cfRule>
    <cfRule type="expression" dxfId="1236" priority="2297">
      <formula>SEARCH("встроенная",$C129)</formula>
    </cfRule>
    <cfRule type="expression" dxfId="1235" priority="2298">
      <formula>SEARCH("блочная",$C129)</formula>
    </cfRule>
    <cfRule type="expression" dxfId="1234" priority="2299">
      <formula>SEARCH("шкаф",$C129)</formula>
    </cfRule>
    <cfRule type="expression" dxfId="1233" priority="2300">
      <formula>SEARCH("столб",$C129)</formula>
    </cfRule>
    <cfRule type="expression" dxfId="1232" priority="2301">
      <formula>SEARCH("закрытая",$C129)</formula>
    </cfRule>
    <cfRule type="expression" dxfId="1231" priority="2302">
      <formula>AND(ISNUMBER(SEARCH("3 ф.",$C129)),ISNUMBER(SEARCH("полукос",$D129)))</formula>
    </cfRule>
    <cfRule type="expression" dxfId="1230" priority="2303">
      <formula>AND(ISNUMBER(SEARCH("3 ф.",$C129)),ISNUMBER(SEARCH("косвен",$D129)))</formula>
    </cfRule>
    <cfRule type="expression" dxfId="1229" priority="2304">
      <formula>AND(ISNUMBER(SEARCH("3 ф.",$C129)),ISNUMBER(SEARCH("прямой",$D129)))</formula>
    </cfRule>
    <cfRule type="expression" dxfId="1228" priority="2305">
      <formula>AND(ISNUMBER(SEARCH("1 ф.",$C129)),ISNUMBER(SEARCH("прямой",$D129)))</formula>
    </cfRule>
  </conditionalFormatting>
  <conditionalFormatting sqref="D129:D130">
    <cfRule type="containsText" dxfId="1227" priority="2306" operator="containsText" text="бумага">
      <formula>NOT(ISERROR(SEARCH("бумага",D129)))</formula>
    </cfRule>
    <cfRule type="containsText" dxfId="1226" priority="2307" operator="containsText" text="Пластик">
      <formula>NOT(ISERROR(SEARCH("Пластик",D129)))</formula>
    </cfRule>
    <cfRule type="containsText" dxfId="1225" priority="2308" operator="containsText" text="сталеалюм">
      <formula>NOT(ISERROR(SEARCH("сталеалюм",D129)))</formula>
    </cfRule>
    <cfRule type="containsText" dxfId="1224" priority="2309" operator="containsText" text="алюм">
      <formula>NOT(ISERROR(SEARCH("алюм",D129)))</formula>
    </cfRule>
  </conditionalFormatting>
  <conditionalFormatting sqref="C129:F130">
    <cfRule type="expression" dxfId="1223" priority="2310">
      <formula>SEARCH("дерев",$C129)</formula>
    </cfRule>
    <cfRule type="expression" dxfId="1222" priority="2311">
      <formula>SEARCH("ж/б",$C129)</formula>
    </cfRule>
    <cfRule type="expression" dxfId="1221" priority="2312">
      <formula>SEARCH("металл",$C129)</formula>
    </cfRule>
    <cfRule type="expression" dxfId="1220" priority="2313">
      <formula>SEARCH("многожил",$C129)</formula>
    </cfRule>
    <cfRule type="expression" dxfId="1219" priority="2314">
      <formula>SEARCH("одножил",$C129)</formula>
    </cfRule>
    <cfRule type="expression" dxfId="1218" priority="2315">
      <formula>SEARCH("КРН",$C129)</formula>
    </cfRule>
    <cfRule type="expression" dxfId="1217" priority="2316">
      <formula>SEARCH("РП",$C129)</formula>
    </cfRule>
    <cfRule type="expression" dxfId="1216" priority="2317">
      <formula>SEARCH("ЛР",$C129)</formula>
    </cfRule>
    <cfRule type="expression" dxfId="1215" priority="2318">
      <formula>SEARCH("реклоузер",$C129)</formula>
    </cfRule>
    <cfRule type="expression" dxfId="1214" priority="2319">
      <formula>SEARCH("встроенная",$C129)</formula>
    </cfRule>
    <cfRule type="expression" dxfId="1213" priority="2320">
      <formula>SEARCH("блочная",$C129)</formula>
    </cfRule>
    <cfRule type="expression" dxfId="1212" priority="2321">
      <formula>SEARCH("шкаф",$C129)</formula>
    </cfRule>
    <cfRule type="expression" dxfId="1211" priority="2322">
      <formula>SEARCH("столб",$C129)</formula>
    </cfRule>
    <cfRule type="expression" dxfId="1210" priority="2323">
      <formula>SEARCH("закрытая",$C129)</formula>
    </cfRule>
    <cfRule type="expression" dxfId="1209" priority="2324">
      <formula>AND(ISNUMBER(SEARCH("3 ф.",$C129)),ISNUMBER(SEARCH("полукос",$D129)))</formula>
    </cfRule>
    <cfRule type="expression" dxfId="1208" priority="2325">
      <formula>AND(ISNUMBER(SEARCH("3 ф.",$C129)),ISNUMBER(SEARCH("косвен",$D129)))</formula>
    </cfRule>
    <cfRule type="expression" dxfId="1207" priority="2326">
      <formula>AND(ISNUMBER(SEARCH("3 ф.",$C129)),ISNUMBER(SEARCH("прямой",$D129)))</formula>
    </cfRule>
    <cfRule type="expression" dxfId="1206" priority="2327">
      <formula>AND(ISNUMBER(SEARCH("1 ф.",$C129)),ISNUMBER(SEARCH("прямой",$D129)))</formula>
    </cfRule>
  </conditionalFormatting>
  <conditionalFormatting sqref="G132:G133">
    <cfRule type="expression" dxfId="1205" priority="2328">
      <formula>SEARCH("дерев",$C132)</formula>
    </cfRule>
    <cfRule type="expression" dxfId="1204" priority="2329">
      <formula>SEARCH("ж/б",$C132)</formula>
    </cfRule>
    <cfRule type="expression" dxfId="1203" priority="2330">
      <formula>SEARCH("металл",$C132)</formula>
    </cfRule>
    <cfRule type="expression" dxfId="1202" priority="2331">
      <formula>SEARCH("многожил",$C132)</formula>
    </cfRule>
    <cfRule type="expression" dxfId="1201" priority="2332">
      <formula>SEARCH("одножил",$C132)</formula>
    </cfRule>
    <cfRule type="expression" dxfId="1200" priority="2333">
      <formula>SEARCH("КРН",$C132)</formula>
    </cfRule>
    <cfRule type="expression" dxfId="1199" priority="2334">
      <formula>SEARCH("РП",$C132)</formula>
    </cfRule>
    <cfRule type="expression" dxfId="1198" priority="2335">
      <formula>SEARCH("ЛР",$C132)</formula>
    </cfRule>
    <cfRule type="expression" dxfId="1197" priority="2336">
      <formula>SEARCH("реклоузер",$C132)</formula>
    </cfRule>
    <cfRule type="expression" dxfId="1196" priority="2337">
      <formula>SEARCH("встроенная",$C132)</formula>
    </cfRule>
    <cfRule type="expression" dxfId="1195" priority="2338">
      <formula>SEARCH("блочная",$C132)</formula>
    </cfRule>
    <cfRule type="expression" dxfId="1194" priority="2339">
      <formula>SEARCH("шкаф",$C132)</formula>
    </cfRule>
    <cfRule type="expression" dxfId="1193" priority="2340">
      <formula>SEARCH("столб",$C132)</formula>
    </cfRule>
    <cfRule type="expression" dxfId="1192" priority="2341">
      <formula>SEARCH("закрытая",$C132)</formula>
    </cfRule>
    <cfRule type="expression" dxfId="1191" priority="2342">
      <formula>AND(ISNUMBER(SEARCH("3 ф.",$C132)),ISNUMBER(SEARCH("полукос",$D132)))</formula>
    </cfRule>
    <cfRule type="expression" dxfId="1190" priority="2343">
      <formula>AND(ISNUMBER(SEARCH("3 ф.",$C132)),ISNUMBER(SEARCH("косвен",$D132)))</formula>
    </cfRule>
    <cfRule type="expression" dxfId="1189" priority="2344">
      <formula>AND(ISNUMBER(SEARCH("3 ф.",$C132)),ISNUMBER(SEARCH("прямой",$D132)))</formula>
    </cfRule>
    <cfRule type="expression" dxfId="1188" priority="2345">
      <formula>AND(ISNUMBER(SEARCH("1 ф.",$C132)),ISNUMBER(SEARCH("прямой",$D132)))</formula>
    </cfRule>
  </conditionalFormatting>
  <conditionalFormatting sqref="D132:D133">
    <cfRule type="containsText" dxfId="1187" priority="2346" operator="containsText" text="бумага">
      <formula>NOT(ISERROR(SEARCH("бумага",D132)))</formula>
    </cfRule>
    <cfRule type="containsText" dxfId="1186" priority="2347" operator="containsText" text="Пластик">
      <formula>NOT(ISERROR(SEARCH("Пластик",D132)))</formula>
    </cfRule>
    <cfRule type="containsText" dxfId="1185" priority="2348" operator="containsText" text="сталеалюм">
      <formula>NOT(ISERROR(SEARCH("сталеалюм",D132)))</formula>
    </cfRule>
    <cfRule type="containsText" dxfId="1184" priority="2349" operator="containsText" text="алюм">
      <formula>NOT(ISERROR(SEARCH("алюм",D132)))</formula>
    </cfRule>
  </conditionalFormatting>
  <conditionalFormatting sqref="C132:F133">
    <cfRule type="expression" dxfId="1183" priority="2350">
      <formula>SEARCH("дерев",$C132)</formula>
    </cfRule>
    <cfRule type="expression" dxfId="1182" priority="2351">
      <formula>SEARCH("ж/б",$C132)</formula>
    </cfRule>
    <cfRule type="expression" dxfId="1181" priority="2352">
      <formula>SEARCH("металл",$C132)</formula>
    </cfRule>
    <cfRule type="expression" dxfId="1180" priority="2353">
      <formula>SEARCH("многожил",$C132)</formula>
    </cfRule>
    <cfRule type="expression" dxfId="1179" priority="2354">
      <formula>SEARCH("одножил",$C132)</formula>
    </cfRule>
    <cfRule type="expression" dxfId="1178" priority="2355">
      <formula>SEARCH("КРН",$C132)</formula>
    </cfRule>
    <cfRule type="expression" dxfId="1177" priority="2356">
      <formula>SEARCH("РП",$C132)</formula>
    </cfRule>
    <cfRule type="expression" dxfId="1176" priority="2357">
      <formula>SEARCH("ЛР",$C132)</formula>
    </cfRule>
    <cfRule type="expression" dxfId="1175" priority="2358">
      <formula>SEARCH("реклоузер",$C132)</formula>
    </cfRule>
    <cfRule type="expression" dxfId="1174" priority="2359">
      <formula>SEARCH("встроенная",$C132)</formula>
    </cfRule>
    <cfRule type="expression" dxfId="1173" priority="2360">
      <formula>SEARCH("блочная",$C132)</formula>
    </cfRule>
    <cfRule type="expression" dxfId="1172" priority="2361">
      <formula>SEARCH("шкаф",$C132)</formula>
    </cfRule>
    <cfRule type="expression" dxfId="1171" priority="2362">
      <formula>SEARCH("столб",$C132)</formula>
    </cfRule>
    <cfRule type="expression" dxfId="1170" priority="2363">
      <formula>SEARCH("закрытая",$C132)</formula>
    </cfRule>
    <cfRule type="expression" dxfId="1169" priority="2364">
      <formula>AND(ISNUMBER(SEARCH("3 ф.",$C132)),ISNUMBER(SEARCH("полукос",$D132)))</formula>
    </cfRule>
    <cfRule type="expression" dxfId="1168" priority="2365">
      <formula>AND(ISNUMBER(SEARCH("3 ф.",$C132)),ISNUMBER(SEARCH("косвен",$D132)))</formula>
    </cfRule>
    <cfRule type="expression" dxfId="1167" priority="2366">
      <formula>AND(ISNUMBER(SEARCH("3 ф.",$C132)),ISNUMBER(SEARCH("прямой",$D132)))</formula>
    </cfRule>
    <cfRule type="expression" dxfId="1166" priority="2367">
      <formula>AND(ISNUMBER(SEARCH("1 ф.",$C132)),ISNUMBER(SEARCH("прямой",$D132)))</formula>
    </cfRule>
  </conditionalFormatting>
  <conditionalFormatting sqref="G135">
    <cfRule type="expression" dxfId="1165" priority="2368">
      <formula>SEARCH("дерев",$C135)</formula>
    </cfRule>
    <cfRule type="expression" dxfId="1164" priority="2369">
      <formula>SEARCH("ж/б",$C135)</formula>
    </cfRule>
    <cfRule type="expression" dxfId="1163" priority="2370">
      <formula>SEARCH("металл",$C135)</formula>
    </cfRule>
    <cfRule type="expression" dxfId="1162" priority="2371">
      <formula>SEARCH("многожил",$C135)</formula>
    </cfRule>
    <cfRule type="expression" dxfId="1161" priority="2372">
      <formula>SEARCH("одножил",$C135)</formula>
    </cfRule>
    <cfRule type="expression" dxfId="1160" priority="2373">
      <formula>SEARCH("КРН",$C135)</formula>
    </cfRule>
    <cfRule type="expression" dxfId="1159" priority="2374">
      <formula>SEARCH("РП",$C135)</formula>
    </cfRule>
    <cfRule type="expression" dxfId="1158" priority="2375">
      <formula>SEARCH("ЛР",$C135)</formula>
    </cfRule>
    <cfRule type="expression" dxfId="1157" priority="2376">
      <formula>SEARCH("реклоузер",$C135)</formula>
    </cfRule>
    <cfRule type="expression" dxfId="1156" priority="2377">
      <formula>SEARCH("встроенная",$C135)</formula>
    </cfRule>
    <cfRule type="expression" dxfId="1155" priority="2378">
      <formula>SEARCH("блочная",$C135)</formula>
    </cfRule>
    <cfRule type="expression" dxfId="1154" priority="2379">
      <formula>SEARCH("шкаф",$C135)</formula>
    </cfRule>
    <cfRule type="expression" dxfId="1153" priority="2380">
      <formula>SEARCH("столб",$C135)</formula>
    </cfRule>
    <cfRule type="expression" dxfId="1152" priority="2381">
      <formula>SEARCH("закрытая",$C135)</formula>
    </cfRule>
    <cfRule type="expression" dxfId="1151" priority="2382">
      <formula>AND(ISNUMBER(SEARCH("3 ф.",$C135)),ISNUMBER(SEARCH("полукос",$D135)))</formula>
    </cfRule>
    <cfRule type="expression" dxfId="1150" priority="2383">
      <formula>AND(ISNUMBER(SEARCH("3 ф.",$C135)),ISNUMBER(SEARCH("косвен",$D135)))</formula>
    </cfRule>
    <cfRule type="expression" dxfId="1149" priority="2384">
      <formula>AND(ISNUMBER(SEARCH("3 ф.",$C135)),ISNUMBER(SEARCH("прямой",$D135)))</formula>
    </cfRule>
    <cfRule type="expression" dxfId="1148" priority="2385">
      <formula>AND(ISNUMBER(SEARCH("1 ф.",$C135)),ISNUMBER(SEARCH("прямой",$D135)))</formula>
    </cfRule>
  </conditionalFormatting>
  <conditionalFormatting sqref="D135">
    <cfRule type="containsText" dxfId="1147" priority="2386" operator="containsText" text="бумага">
      <formula>NOT(ISERROR(SEARCH("бумага",D135)))</formula>
    </cfRule>
    <cfRule type="containsText" dxfId="1146" priority="2387" operator="containsText" text="Пластик">
      <formula>NOT(ISERROR(SEARCH("Пластик",D135)))</formula>
    </cfRule>
    <cfRule type="containsText" dxfId="1145" priority="2388" operator="containsText" text="сталеалюм">
      <formula>NOT(ISERROR(SEARCH("сталеалюм",D135)))</formula>
    </cfRule>
    <cfRule type="containsText" dxfId="1144" priority="2389" operator="containsText" text="алюм">
      <formula>NOT(ISERROR(SEARCH("алюм",D135)))</formula>
    </cfRule>
  </conditionalFormatting>
  <conditionalFormatting sqref="C135:F135">
    <cfRule type="expression" dxfId="1143" priority="2390">
      <formula>SEARCH("дерев",$C135)</formula>
    </cfRule>
    <cfRule type="expression" dxfId="1142" priority="2391">
      <formula>SEARCH("ж/б",$C135)</formula>
    </cfRule>
    <cfRule type="expression" dxfId="1141" priority="2392">
      <formula>SEARCH("металл",$C135)</formula>
    </cfRule>
    <cfRule type="expression" dxfId="1140" priority="2393">
      <formula>SEARCH("многожил",$C135)</formula>
    </cfRule>
    <cfRule type="expression" dxfId="1139" priority="2394">
      <formula>SEARCH("одножил",$C135)</formula>
    </cfRule>
    <cfRule type="expression" dxfId="1138" priority="2395">
      <formula>SEARCH("КРН",$C135)</formula>
    </cfRule>
    <cfRule type="expression" dxfId="1137" priority="2396">
      <formula>SEARCH("РП",$C135)</formula>
    </cfRule>
    <cfRule type="expression" dxfId="1136" priority="2397">
      <formula>SEARCH("ЛР",$C135)</formula>
    </cfRule>
    <cfRule type="expression" dxfId="1135" priority="2398">
      <formula>SEARCH("реклоузер",$C135)</formula>
    </cfRule>
    <cfRule type="expression" dxfId="1134" priority="2399">
      <formula>SEARCH("встроенная",$C135)</formula>
    </cfRule>
    <cfRule type="expression" dxfId="1133" priority="2400">
      <formula>SEARCH("блочная",$C135)</formula>
    </cfRule>
    <cfRule type="expression" dxfId="1132" priority="2401">
      <formula>SEARCH("шкаф",$C135)</formula>
    </cfRule>
    <cfRule type="expression" dxfId="1131" priority="2402">
      <formula>SEARCH("столб",$C135)</formula>
    </cfRule>
    <cfRule type="expression" dxfId="1130" priority="2403">
      <formula>SEARCH("закрытая",$C135)</formula>
    </cfRule>
    <cfRule type="expression" dxfId="1129" priority="2404">
      <formula>AND(ISNUMBER(SEARCH("3 ф.",$C135)),ISNUMBER(SEARCH("полукос",$D135)))</formula>
    </cfRule>
    <cfRule type="expression" dxfId="1128" priority="2405">
      <formula>AND(ISNUMBER(SEARCH("3 ф.",$C135)),ISNUMBER(SEARCH("косвен",$D135)))</formula>
    </cfRule>
    <cfRule type="expression" dxfId="1127" priority="2406">
      <formula>AND(ISNUMBER(SEARCH("3 ф.",$C135)),ISNUMBER(SEARCH("прямой",$D135)))</formula>
    </cfRule>
    <cfRule type="expression" dxfId="1126" priority="2407">
      <formula>AND(ISNUMBER(SEARCH("1 ф.",$C135)),ISNUMBER(SEARCH("прямой",$D135)))</formula>
    </cfRule>
  </conditionalFormatting>
  <conditionalFormatting sqref="G136">
    <cfRule type="expression" dxfId="1125" priority="2408">
      <formula>SEARCH("дерев",$C136)</formula>
    </cfRule>
    <cfRule type="expression" dxfId="1124" priority="2409">
      <formula>SEARCH("ж/б",$C136)</formula>
    </cfRule>
    <cfRule type="expression" dxfId="1123" priority="2410">
      <formula>SEARCH("металл",$C136)</formula>
    </cfRule>
    <cfRule type="expression" dxfId="1122" priority="2411">
      <formula>SEARCH("многожил",$C136)</formula>
    </cfRule>
    <cfRule type="expression" dxfId="1121" priority="2412">
      <formula>SEARCH("одножил",$C136)</formula>
    </cfRule>
    <cfRule type="expression" dxfId="1120" priority="2413">
      <formula>SEARCH("КРН",$C136)</formula>
    </cfRule>
    <cfRule type="expression" dxfId="1119" priority="2414">
      <formula>SEARCH("РП",$C136)</formula>
    </cfRule>
    <cfRule type="expression" dxfId="1118" priority="2415">
      <formula>SEARCH("ЛР",$C136)</formula>
    </cfRule>
    <cfRule type="expression" dxfId="1117" priority="2416">
      <formula>SEARCH("реклоузер",$C136)</formula>
    </cfRule>
    <cfRule type="expression" dxfId="1116" priority="2417">
      <formula>SEARCH("встроенная",$C136)</formula>
    </cfRule>
    <cfRule type="expression" dxfId="1115" priority="2418">
      <formula>SEARCH("блочная",$C136)</formula>
    </cfRule>
    <cfRule type="expression" dxfId="1114" priority="2419">
      <formula>SEARCH("шкаф",$C136)</formula>
    </cfRule>
    <cfRule type="expression" dxfId="1113" priority="2420">
      <formula>SEARCH("столб",$C136)</formula>
    </cfRule>
    <cfRule type="expression" dxfId="1112" priority="2421">
      <formula>SEARCH("закрытая",$C136)</formula>
    </cfRule>
    <cfRule type="expression" dxfId="1111" priority="2422">
      <formula>AND(ISNUMBER(SEARCH("3 ф.",$C136)),ISNUMBER(SEARCH("полукос",$D136)))</formula>
    </cfRule>
    <cfRule type="expression" dxfId="1110" priority="2423">
      <formula>AND(ISNUMBER(SEARCH("3 ф.",$C136)),ISNUMBER(SEARCH("косвен",$D136)))</formula>
    </cfRule>
    <cfRule type="expression" dxfId="1109" priority="2424">
      <formula>AND(ISNUMBER(SEARCH("3 ф.",$C136)),ISNUMBER(SEARCH("прямой",$D136)))</formula>
    </cfRule>
    <cfRule type="expression" dxfId="1108" priority="2425">
      <formula>AND(ISNUMBER(SEARCH("1 ф.",$C136)),ISNUMBER(SEARCH("прямой",$D136)))</formula>
    </cfRule>
  </conditionalFormatting>
  <conditionalFormatting sqref="D136">
    <cfRule type="containsText" dxfId="1107" priority="2426" operator="containsText" text="бумага">
      <formula>NOT(ISERROR(SEARCH("бумага",D136)))</formula>
    </cfRule>
    <cfRule type="containsText" dxfId="1106" priority="2427" operator="containsText" text="Пластик">
      <formula>NOT(ISERROR(SEARCH("Пластик",D136)))</formula>
    </cfRule>
    <cfRule type="containsText" dxfId="1105" priority="2428" operator="containsText" text="сталеалюм">
      <formula>NOT(ISERROR(SEARCH("сталеалюм",D136)))</formula>
    </cfRule>
    <cfRule type="containsText" dxfId="1104" priority="2429" operator="containsText" text="алюм">
      <formula>NOT(ISERROR(SEARCH("алюм",D136)))</formula>
    </cfRule>
  </conditionalFormatting>
  <conditionalFormatting sqref="C136:F136">
    <cfRule type="expression" dxfId="1103" priority="2430">
      <formula>SEARCH("дерев",$C136)</formula>
    </cfRule>
    <cfRule type="expression" dxfId="1102" priority="2431">
      <formula>SEARCH("ж/б",$C136)</formula>
    </cfRule>
    <cfRule type="expression" dxfId="1101" priority="2432">
      <formula>SEARCH("металл",$C136)</formula>
    </cfRule>
    <cfRule type="expression" dxfId="1100" priority="2433">
      <formula>SEARCH("многожил",$C136)</formula>
    </cfRule>
    <cfRule type="expression" dxfId="1099" priority="2434">
      <formula>SEARCH("одножил",$C136)</formula>
    </cfRule>
    <cfRule type="expression" dxfId="1098" priority="2435">
      <formula>SEARCH("КРН",$C136)</formula>
    </cfRule>
    <cfRule type="expression" dxfId="1097" priority="2436">
      <formula>SEARCH("РП",$C136)</formula>
    </cfRule>
    <cfRule type="expression" dxfId="1096" priority="2437">
      <formula>SEARCH("ЛР",$C136)</formula>
    </cfRule>
    <cfRule type="expression" dxfId="1095" priority="2438">
      <formula>SEARCH("реклоузер",$C136)</formula>
    </cfRule>
    <cfRule type="expression" dxfId="1094" priority="2439">
      <formula>SEARCH("встроенная",$C136)</formula>
    </cfRule>
    <cfRule type="expression" dxfId="1093" priority="2440">
      <formula>SEARCH("блочная",$C136)</formula>
    </cfRule>
    <cfRule type="expression" dxfId="1092" priority="2441">
      <formula>SEARCH("шкаф",$C136)</formula>
    </cfRule>
    <cfRule type="expression" dxfId="1091" priority="2442">
      <formula>SEARCH("столб",$C136)</formula>
    </cfRule>
    <cfRule type="expression" dxfId="1090" priority="2443">
      <formula>SEARCH("закрытая",$C136)</formula>
    </cfRule>
    <cfRule type="expression" dxfId="1089" priority="2444">
      <formula>AND(ISNUMBER(SEARCH("3 ф.",$C136)),ISNUMBER(SEARCH("полукос",$D136)))</formula>
    </cfRule>
    <cfRule type="expression" dxfId="1088" priority="2445">
      <formula>AND(ISNUMBER(SEARCH("3 ф.",$C136)),ISNUMBER(SEARCH("косвен",$D136)))</formula>
    </cfRule>
    <cfRule type="expression" dxfId="1087" priority="2446">
      <formula>AND(ISNUMBER(SEARCH("3 ф.",$C136)),ISNUMBER(SEARCH("прямой",$D136)))</formula>
    </cfRule>
    <cfRule type="expression" dxfId="1086" priority="2447">
      <formula>AND(ISNUMBER(SEARCH("1 ф.",$C136)),ISNUMBER(SEARCH("прямой",$D136)))</formula>
    </cfRule>
  </conditionalFormatting>
  <conditionalFormatting sqref="G153">
    <cfRule type="expression" dxfId="1085" priority="2448">
      <formula>SEARCH("дерев",$C153)</formula>
    </cfRule>
    <cfRule type="expression" dxfId="1084" priority="2449">
      <formula>SEARCH("ж/б",$C153)</formula>
    </cfRule>
    <cfRule type="expression" dxfId="1083" priority="2450">
      <formula>SEARCH("металл",$C153)</formula>
    </cfRule>
    <cfRule type="expression" dxfId="1082" priority="2451">
      <formula>SEARCH("многожил",$C153)</formula>
    </cfRule>
    <cfRule type="expression" dxfId="1081" priority="2452">
      <formula>SEARCH("одножил",$C153)</formula>
    </cfRule>
    <cfRule type="expression" dxfId="1080" priority="2453">
      <formula>SEARCH("КРН",$C153)</formula>
    </cfRule>
    <cfRule type="expression" dxfId="1079" priority="2454">
      <formula>SEARCH("РП",$C153)</formula>
    </cfRule>
    <cfRule type="expression" dxfId="1078" priority="2455">
      <formula>SEARCH("ЛР",$C153)</formula>
    </cfRule>
    <cfRule type="expression" dxfId="1077" priority="2456">
      <formula>SEARCH("реклоузер",$C153)</formula>
    </cfRule>
    <cfRule type="expression" dxfId="1076" priority="2457">
      <formula>SEARCH("встроенная",$C153)</formula>
    </cfRule>
    <cfRule type="expression" dxfId="1075" priority="2458">
      <formula>SEARCH("блочная",$C153)</formula>
    </cfRule>
    <cfRule type="expression" dxfId="1074" priority="2459">
      <formula>SEARCH("шкаф",$C153)</formula>
    </cfRule>
    <cfRule type="expression" dxfId="1073" priority="2460">
      <formula>SEARCH("столб",$C153)</formula>
    </cfRule>
    <cfRule type="expression" dxfId="1072" priority="2461">
      <formula>SEARCH("закрытая",$C153)</formula>
    </cfRule>
    <cfRule type="expression" dxfId="1071" priority="2462">
      <formula>AND(ISNUMBER(SEARCH("3 ф.",$C153)),ISNUMBER(SEARCH("полукос",$D153)))</formula>
    </cfRule>
    <cfRule type="expression" dxfId="1070" priority="2463">
      <formula>AND(ISNUMBER(SEARCH("3 ф.",$C153)),ISNUMBER(SEARCH("косвен",$D153)))</formula>
    </cfRule>
    <cfRule type="expression" dxfId="1069" priority="2464">
      <formula>AND(ISNUMBER(SEARCH("3 ф.",$C153)),ISNUMBER(SEARCH("прямой",$D153)))</formula>
    </cfRule>
    <cfRule type="expression" dxfId="1068" priority="2465">
      <formula>AND(ISNUMBER(SEARCH("1 ф.",$C153)),ISNUMBER(SEARCH("прямой",$D153)))</formula>
    </cfRule>
  </conditionalFormatting>
  <conditionalFormatting sqref="D153">
    <cfRule type="containsText" dxfId="1067" priority="2466" operator="containsText" text="бумага">
      <formula>NOT(ISERROR(SEARCH("бумага",D153)))</formula>
    </cfRule>
    <cfRule type="containsText" dxfId="1066" priority="2467" operator="containsText" text="Пластик">
      <formula>NOT(ISERROR(SEARCH("Пластик",D153)))</formula>
    </cfRule>
    <cfRule type="containsText" dxfId="1065" priority="2468" operator="containsText" text="сталеалюм">
      <formula>NOT(ISERROR(SEARCH("сталеалюм",D153)))</formula>
    </cfRule>
    <cfRule type="containsText" dxfId="1064" priority="2469" operator="containsText" text="алюм">
      <formula>NOT(ISERROR(SEARCH("алюм",D153)))</formula>
    </cfRule>
  </conditionalFormatting>
  <conditionalFormatting sqref="C153:F153">
    <cfRule type="expression" dxfId="1063" priority="2470">
      <formula>SEARCH("дерев",$C153)</formula>
    </cfRule>
    <cfRule type="expression" dxfId="1062" priority="2471">
      <formula>SEARCH("ж/б",$C153)</formula>
    </cfRule>
    <cfRule type="expression" dxfId="1061" priority="2472">
      <formula>SEARCH("металл",$C153)</formula>
    </cfRule>
    <cfRule type="expression" dxfId="1060" priority="2473">
      <formula>SEARCH("многожил",$C153)</formula>
    </cfRule>
    <cfRule type="expression" dxfId="1059" priority="2474">
      <formula>SEARCH("одножил",$C153)</formula>
    </cfRule>
    <cfRule type="expression" dxfId="1058" priority="2475">
      <formula>SEARCH("КРН",$C153)</formula>
    </cfRule>
    <cfRule type="expression" dxfId="1057" priority="2476">
      <formula>SEARCH("РП",$C153)</formula>
    </cfRule>
    <cfRule type="expression" dxfId="1056" priority="2477">
      <formula>SEARCH("ЛР",$C153)</formula>
    </cfRule>
    <cfRule type="expression" dxfId="1055" priority="2478">
      <formula>SEARCH("реклоузер",$C153)</formula>
    </cfRule>
    <cfRule type="expression" dxfId="1054" priority="2479">
      <formula>SEARCH("встроенная",$C153)</formula>
    </cfRule>
    <cfRule type="expression" dxfId="1053" priority="2480">
      <formula>SEARCH("блочная",$C153)</formula>
    </cfRule>
    <cfRule type="expression" dxfId="1052" priority="2481">
      <formula>SEARCH("шкаф",$C153)</formula>
    </cfRule>
    <cfRule type="expression" dxfId="1051" priority="2482">
      <formula>SEARCH("столб",$C153)</formula>
    </cfRule>
    <cfRule type="expression" dxfId="1050" priority="2483">
      <formula>SEARCH("закрытая",$C153)</formula>
    </cfRule>
    <cfRule type="expression" dxfId="1049" priority="2484">
      <formula>AND(ISNUMBER(SEARCH("3 ф.",$C153)),ISNUMBER(SEARCH("полукос",$D153)))</formula>
    </cfRule>
    <cfRule type="expression" dxfId="1048" priority="2485">
      <formula>AND(ISNUMBER(SEARCH("3 ф.",$C153)),ISNUMBER(SEARCH("косвен",$D153)))</formula>
    </cfRule>
    <cfRule type="expression" dxfId="1047" priority="2486">
      <formula>AND(ISNUMBER(SEARCH("3 ф.",$C153)),ISNUMBER(SEARCH("прямой",$D153)))</formula>
    </cfRule>
    <cfRule type="expression" dxfId="1046" priority="2487">
      <formula>AND(ISNUMBER(SEARCH("1 ф.",$C153)),ISNUMBER(SEARCH("прямой",$D153)))</formula>
    </cfRule>
  </conditionalFormatting>
  <conditionalFormatting sqref="G155">
    <cfRule type="expression" dxfId="1045" priority="2488">
      <formula>SEARCH("дерев",$C155)</formula>
    </cfRule>
    <cfRule type="expression" dxfId="1044" priority="2489">
      <formula>SEARCH("ж/б",$C155)</formula>
    </cfRule>
    <cfRule type="expression" dxfId="1043" priority="2490">
      <formula>SEARCH("металл",$C155)</formula>
    </cfRule>
    <cfRule type="expression" dxfId="1042" priority="2491">
      <formula>SEARCH("многожил",$C155)</formula>
    </cfRule>
    <cfRule type="expression" dxfId="1041" priority="2492">
      <formula>SEARCH("одножил",$C155)</formula>
    </cfRule>
    <cfRule type="expression" dxfId="1040" priority="2493">
      <formula>SEARCH("КРН",$C155)</formula>
    </cfRule>
    <cfRule type="expression" dxfId="1039" priority="2494">
      <formula>SEARCH("РП",$C155)</formula>
    </cfRule>
    <cfRule type="expression" dxfId="1038" priority="2495">
      <formula>SEARCH("ЛР",$C155)</formula>
    </cfRule>
    <cfRule type="expression" dxfId="1037" priority="2496">
      <formula>SEARCH("реклоузер",$C155)</formula>
    </cfRule>
    <cfRule type="expression" dxfId="1036" priority="2497">
      <formula>SEARCH("встроенная",$C155)</formula>
    </cfRule>
    <cfRule type="expression" dxfId="1035" priority="2498">
      <formula>SEARCH("блочная",$C155)</formula>
    </cfRule>
    <cfRule type="expression" dxfId="1034" priority="2499">
      <formula>SEARCH("шкаф",$C155)</formula>
    </cfRule>
    <cfRule type="expression" dxfId="1033" priority="2500">
      <formula>SEARCH("столб",$C155)</formula>
    </cfRule>
    <cfRule type="expression" dxfId="1032" priority="2501">
      <formula>SEARCH("закрытая",$C155)</formula>
    </cfRule>
    <cfRule type="expression" dxfId="1031" priority="2502">
      <formula>AND(ISNUMBER(SEARCH("3 ф.",$C155)),ISNUMBER(SEARCH("полукос",$D155)))</formula>
    </cfRule>
    <cfRule type="expression" dxfId="1030" priority="2503">
      <formula>AND(ISNUMBER(SEARCH("3 ф.",$C155)),ISNUMBER(SEARCH("косвен",$D155)))</formula>
    </cfRule>
    <cfRule type="expression" dxfId="1029" priority="2504">
      <formula>AND(ISNUMBER(SEARCH("3 ф.",$C155)),ISNUMBER(SEARCH("прямой",$D155)))</formula>
    </cfRule>
    <cfRule type="expression" dxfId="1028" priority="2505">
      <formula>AND(ISNUMBER(SEARCH("1 ф.",$C155)),ISNUMBER(SEARCH("прямой",$D155)))</formula>
    </cfRule>
  </conditionalFormatting>
  <conditionalFormatting sqref="D155">
    <cfRule type="containsText" dxfId="1027" priority="2506" operator="containsText" text="бумага">
      <formula>NOT(ISERROR(SEARCH("бумага",D155)))</formula>
    </cfRule>
    <cfRule type="containsText" dxfId="1026" priority="2507" operator="containsText" text="Пластик">
      <formula>NOT(ISERROR(SEARCH("Пластик",D155)))</formula>
    </cfRule>
    <cfRule type="containsText" dxfId="1025" priority="2508" operator="containsText" text="сталеалюм">
      <formula>NOT(ISERROR(SEARCH("сталеалюм",D155)))</formula>
    </cfRule>
    <cfRule type="containsText" dxfId="1024" priority="2509" operator="containsText" text="алюм">
      <formula>NOT(ISERROR(SEARCH("алюм",D155)))</formula>
    </cfRule>
  </conditionalFormatting>
  <conditionalFormatting sqref="C155:F155">
    <cfRule type="expression" dxfId="1023" priority="2510">
      <formula>SEARCH("дерев",$C155)</formula>
    </cfRule>
    <cfRule type="expression" dxfId="1022" priority="2511">
      <formula>SEARCH("ж/б",$C155)</formula>
    </cfRule>
    <cfRule type="expression" dxfId="1021" priority="2512">
      <formula>SEARCH("металл",$C155)</formula>
    </cfRule>
    <cfRule type="expression" dxfId="1020" priority="2513">
      <formula>SEARCH("многожил",$C155)</formula>
    </cfRule>
    <cfRule type="expression" dxfId="1019" priority="2514">
      <formula>SEARCH("одножил",$C155)</formula>
    </cfRule>
    <cfRule type="expression" dxfId="1018" priority="2515">
      <formula>SEARCH("КРН",$C155)</formula>
    </cfRule>
    <cfRule type="expression" dxfId="1017" priority="2516">
      <formula>SEARCH("РП",$C155)</formula>
    </cfRule>
    <cfRule type="expression" dxfId="1016" priority="2517">
      <formula>SEARCH("ЛР",$C155)</formula>
    </cfRule>
    <cfRule type="expression" dxfId="1015" priority="2518">
      <formula>SEARCH("реклоузер",$C155)</formula>
    </cfRule>
    <cfRule type="expression" dxfId="1014" priority="2519">
      <formula>SEARCH("встроенная",$C155)</formula>
    </cfRule>
    <cfRule type="expression" dxfId="1013" priority="2520">
      <formula>SEARCH("блочная",$C155)</formula>
    </cfRule>
    <cfRule type="expression" dxfId="1012" priority="2521">
      <formula>SEARCH("шкаф",$C155)</formula>
    </cfRule>
    <cfRule type="expression" dxfId="1011" priority="2522">
      <formula>SEARCH("столб",$C155)</formula>
    </cfRule>
    <cfRule type="expression" dxfId="1010" priority="2523">
      <formula>SEARCH("закрытая",$C155)</formula>
    </cfRule>
    <cfRule type="expression" dxfId="1009" priority="2524">
      <formula>AND(ISNUMBER(SEARCH("3 ф.",$C155)),ISNUMBER(SEARCH("полукос",$D155)))</formula>
    </cfRule>
    <cfRule type="expression" dxfId="1008" priority="2525">
      <formula>AND(ISNUMBER(SEARCH("3 ф.",$C155)),ISNUMBER(SEARCH("косвен",$D155)))</formula>
    </cfRule>
    <cfRule type="expression" dxfId="1007" priority="2526">
      <formula>AND(ISNUMBER(SEARCH("3 ф.",$C155)),ISNUMBER(SEARCH("прямой",$D155)))</formula>
    </cfRule>
    <cfRule type="expression" dxfId="1006" priority="2527">
      <formula>AND(ISNUMBER(SEARCH("1 ф.",$C155)),ISNUMBER(SEARCH("прямой",$D155)))</formula>
    </cfRule>
  </conditionalFormatting>
  <conditionalFormatting sqref="G159:G160">
    <cfRule type="expression" dxfId="1005" priority="2528">
      <formula>SEARCH("дерев",$C159)</formula>
    </cfRule>
    <cfRule type="expression" dxfId="1004" priority="2529">
      <formula>SEARCH("ж/б",$C159)</formula>
    </cfRule>
    <cfRule type="expression" dxfId="1003" priority="2530">
      <formula>SEARCH("металл",$C159)</formula>
    </cfRule>
    <cfRule type="expression" dxfId="1002" priority="2531">
      <formula>SEARCH("многожил",$C159)</formula>
    </cfRule>
    <cfRule type="expression" dxfId="1001" priority="2532">
      <formula>SEARCH("одножил",$C159)</formula>
    </cfRule>
    <cfRule type="expression" dxfId="1000" priority="2533">
      <formula>SEARCH("КРН",$C159)</formula>
    </cfRule>
    <cfRule type="expression" dxfId="999" priority="2534">
      <formula>SEARCH("РП",$C159)</formula>
    </cfRule>
    <cfRule type="expression" dxfId="998" priority="2535">
      <formula>SEARCH("ЛР",$C159)</formula>
    </cfRule>
    <cfRule type="expression" dxfId="997" priority="2536">
      <formula>SEARCH("реклоузер",$C159)</formula>
    </cfRule>
    <cfRule type="expression" dxfId="996" priority="2537">
      <formula>SEARCH("встроенная",$C159)</formula>
    </cfRule>
    <cfRule type="expression" dxfId="995" priority="2538">
      <formula>SEARCH("блочная",$C159)</formula>
    </cfRule>
    <cfRule type="expression" dxfId="994" priority="2539">
      <formula>SEARCH("шкаф",$C159)</formula>
    </cfRule>
    <cfRule type="expression" dxfId="993" priority="2540">
      <formula>SEARCH("столб",$C159)</formula>
    </cfRule>
    <cfRule type="expression" dxfId="992" priority="2541">
      <formula>SEARCH("закрытая",$C159)</formula>
    </cfRule>
    <cfRule type="expression" dxfId="991" priority="2542">
      <formula>AND(ISNUMBER(SEARCH("3 ф.",$C159)),ISNUMBER(SEARCH("полукос",$D159)))</formula>
    </cfRule>
    <cfRule type="expression" dxfId="990" priority="2543">
      <formula>AND(ISNUMBER(SEARCH("3 ф.",$C159)),ISNUMBER(SEARCH("косвен",$D159)))</formula>
    </cfRule>
    <cfRule type="expression" dxfId="989" priority="2544">
      <formula>AND(ISNUMBER(SEARCH("3 ф.",$C159)),ISNUMBER(SEARCH("прямой",$D159)))</formula>
    </cfRule>
    <cfRule type="expression" dxfId="988" priority="2545">
      <formula>AND(ISNUMBER(SEARCH("1 ф.",$C159)),ISNUMBER(SEARCH("прямой",$D159)))</formula>
    </cfRule>
  </conditionalFormatting>
  <conditionalFormatting sqref="D159:D160">
    <cfRule type="containsText" dxfId="987" priority="2546" operator="containsText" text="бумага">
      <formula>NOT(ISERROR(SEARCH("бумага",D159)))</formula>
    </cfRule>
    <cfRule type="containsText" dxfId="986" priority="2547" operator="containsText" text="Пластик">
      <formula>NOT(ISERROR(SEARCH("Пластик",D159)))</formula>
    </cfRule>
    <cfRule type="containsText" dxfId="985" priority="2548" operator="containsText" text="сталеалюм">
      <formula>NOT(ISERROR(SEARCH("сталеалюм",D159)))</formula>
    </cfRule>
    <cfRule type="containsText" dxfId="984" priority="2549" operator="containsText" text="алюм">
      <formula>NOT(ISERROR(SEARCH("алюм",D159)))</formula>
    </cfRule>
  </conditionalFormatting>
  <conditionalFormatting sqref="C159:F160">
    <cfRule type="expression" dxfId="983" priority="2550">
      <formula>SEARCH("дерев",$C159)</formula>
    </cfRule>
    <cfRule type="expression" dxfId="982" priority="2551">
      <formula>SEARCH("ж/б",$C159)</formula>
    </cfRule>
    <cfRule type="expression" dxfId="981" priority="2552">
      <formula>SEARCH("металл",$C159)</formula>
    </cfRule>
    <cfRule type="expression" dxfId="980" priority="2553">
      <formula>SEARCH("многожил",$C159)</formula>
    </cfRule>
    <cfRule type="expression" dxfId="979" priority="2554">
      <formula>SEARCH("одножил",$C159)</formula>
    </cfRule>
    <cfRule type="expression" dxfId="978" priority="2555">
      <formula>SEARCH("КРН",$C159)</formula>
    </cfRule>
    <cfRule type="expression" dxfId="977" priority="2556">
      <formula>SEARCH("РП",$C159)</formula>
    </cfRule>
    <cfRule type="expression" dxfId="976" priority="2557">
      <formula>SEARCH("ЛР",$C159)</formula>
    </cfRule>
    <cfRule type="expression" dxfId="975" priority="2558">
      <formula>SEARCH("реклоузер",$C159)</formula>
    </cfRule>
    <cfRule type="expression" dxfId="974" priority="2559">
      <formula>SEARCH("встроенная",$C159)</formula>
    </cfRule>
    <cfRule type="expression" dxfId="973" priority="2560">
      <formula>SEARCH("блочная",$C159)</formula>
    </cfRule>
    <cfRule type="expression" dxfId="972" priority="2561">
      <formula>SEARCH("шкаф",$C159)</formula>
    </cfRule>
    <cfRule type="expression" dxfId="971" priority="2562">
      <formula>SEARCH("столб",$C159)</formula>
    </cfRule>
    <cfRule type="expression" dxfId="970" priority="2563">
      <formula>SEARCH("закрытая",$C159)</formula>
    </cfRule>
    <cfRule type="expression" dxfId="969" priority="2564">
      <formula>AND(ISNUMBER(SEARCH("3 ф.",$C159)),ISNUMBER(SEARCH("полукос",$D159)))</formula>
    </cfRule>
    <cfRule type="expression" dxfId="968" priority="2565">
      <formula>AND(ISNUMBER(SEARCH("3 ф.",$C159)),ISNUMBER(SEARCH("косвен",$D159)))</formula>
    </cfRule>
    <cfRule type="expression" dxfId="967" priority="2566">
      <formula>AND(ISNUMBER(SEARCH("3 ф.",$C159)),ISNUMBER(SEARCH("прямой",$D159)))</formula>
    </cfRule>
    <cfRule type="expression" dxfId="966" priority="2567">
      <formula>AND(ISNUMBER(SEARCH("1 ф.",$C159)),ISNUMBER(SEARCH("прямой",$D159)))</formula>
    </cfRule>
  </conditionalFormatting>
  <conditionalFormatting sqref="D162:D163">
    <cfRule type="containsText" dxfId="965" priority="2568" operator="containsText" text="бумага">
      <formula>NOT(ISERROR(SEARCH("бумага",D162)))</formula>
    </cfRule>
    <cfRule type="containsText" dxfId="964" priority="2569" operator="containsText" text="Пластик">
      <formula>NOT(ISERROR(SEARCH("Пластик",D162)))</formula>
    </cfRule>
    <cfRule type="containsText" dxfId="963" priority="2570" operator="containsText" text="сталеалюм">
      <formula>NOT(ISERROR(SEARCH("сталеалюм",D162)))</formula>
    </cfRule>
    <cfRule type="containsText" dxfId="962" priority="2571" operator="containsText" text="алюм">
      <formula>NOT(ISERROR(SEARCH("алюм",D162)))</formula>
    </cfRule>
  </conditionalFormatting>
  <conditionalFormatting sqref="G162:G163">
    <cfRule type="expression" dxfId="961" priority="2572">
      <formula>SEARCH("дерев",$C162)</formula>
    </cfRule>
    <cfRule type="expression" dxfId="960" priority="2573">
      <formula>SEARCH("ж/б",$C162)</formula>
    </cfRule>
    <cfRule type="expression" dxfId="959" priority="2574">
      <formula>SEARCH("металл",$C162)</formula>
    </cfRule>
    <cfRule type="expression" dxfId="958" priority="2575">
      <formula>SEARCH("многожил",$C162)</formula>
    </cfRule>
    <cfRule type="expression" dxfId="957" priority="2576">
      <formula>SEARCH("одножил",$C162)</formula>
    </cfRule>
    <cfRule type="expression" dxfId="956" priority="2577">
      <formula>SEARCH("КРН",$C162)</formula>
    </cfRule>
    <cfRule type="expression" dxfId="955" priority="2578">
      <formula>SEARCH("РП",$C162)</formula>
    </cfRule>
    <cfRule type="expression" dxfId="954" priority="2579">
      <formula>SEARCH("ЛР",$C162)</formula>
    </cfRule>
    <cfRule type="expression" dxfId="953" priority="2580">
      <formula>SEARCH("реклоузер",$C162)</formula>
    </cfRule>
    <cfRule type="expression" dxfId="952" priority="2581">
      <formula>SEARCH("встроенная",$C162)</formula>
    </cfRule>
    <cfRule type="expression" dxfId="951" priority="2582">
      <formula>SEARCH("блочная",$C162)</formula>
    </cfRule>
    <cfRule type="expression" dxfId="950" priority="2583">
      <formula>SEARCH("шкаф",$C162)</formula>
    </cfRule>
    <cfRule type="expression" dxfId="949" priority="2584">
      <formula>SEARCH("столб",$C162)</formula>
    </cfRule>
    <cfRule type="expression" dxfId="948" priority="2585">
      <formula>SEARCH("закрытая",$C162)</formula>
    </cfRule>
    <cfRule type="expression" dxfId="947" priority="2586">
      <formula>AND(ISNUMBER(SEARCH("3 ф.",$C162)),ISNUMBER(SEARCH("полукос",$D162)))</formula>
    </cfRule>
    <cfRule type="expression" dxfId="946" priority="2587">
      <formula>AND(ISNUMBER(SEARCH("3 ф.",$C162)),ISNUMBER(SEARCH("косвен",$D162)))</formula>
    </cfRule>
    <cfRule type="expression" dxfId="945" priority="2588">
      <formula>AND(ISNUMBER(SEARCH("3 ф.",$C162)),ISNUMBER(SEARCH("прямой",$D162)))</formula>
    </cfRule>
    <cfRule type="expression" dxfId="944" priority="2589">
      <formula>AND(ISNUMBER(SEARCH("1 ф.",$C162)),ISNUMBER(SEARCH("прямой",$D162)))</formula>
    </cfRule>
  </conditionalFormatting>
  <conditionalFormatting sqref="D181">
    <cfRule type="containsText" dxfId="943" priority="2590" operator="containsText" text="бумага">
      <formula>NOT(ISERROR(SEARCH("бумага",D181)))</formula>
    </cfRule>
    <cfRule type="containsText" dxfId="942" priority="2591" operator="containsText" text="Пластик">
      <formula>NOT(ISERROR(SEARCH("Пластик",D181)))</formula>
    </cfRule>
    <cfRule type="containsText" dxfId="941" priority="2592" operator="containsText" text="сталеалюм">
      <formula>NOT(ISERROR(SEARCH("сталеалюм",D181)))</formula>
    </cfRule>
    <cfRule type="containsText" dxfId="940" priority="2593" operator="containsText" text="алюм">
      <formula>NOT(ISERROR(SEARCH("алюм",D181)))</formula>
    </cfRule>
  </conditionalFormatting>
  <conditionalFormatting sqref="C162:F163">
    <cfRule type="expression" dxfId="939" priority="2594">
      <formula>SEARCH("дерев",$C162)</formula>
    </cfRule>
    <cfRule type="expression" dxfId="938" priority="2595">
      <formula>SEARCH("ж/б",$C162)</formula>
    </cfRule>
    <cfRule type="expression" dxfId="937" priority="2596">
      <formula>SEARCH("металл",$C162)</formula>
    </cfRule>
    <cfRule type="expression" dxfId="936" priority="2597">
      <formula>SEARCH("многожил",$C162)</formula>
    </cfRule>
    <cfRule type="expression" dxfId="935" priority="2598">
      <formula>SEARCH("одножил",$C162)</formula>
    </cfRule>
    <cfRule type="expression" dxfId="934" priority="2599">
      <formula>SEARCH("КРН",$C162)</formula>
    </cfRule>
    <cfRule type="expression" dxfId="933" priority="2600">
      <formula>SEARCH("РП",$C162)</formula>
    </cfRule>
    <cfRule type="expression" dxfId="932" priority="2601">
      <formula>SEARCH("ЛР",$C162)</formula>
    </cfRule>
    <cfRule type="expression" dxfId="931" priority="2602">
      <formula>SEARCH("реклоузер",$C162)</formula>
    </cfRule>
    <cfRule type="expression" dxfId="930" priority="2603">
      <formula>SEARCH("встроенная",$C162)</formula>
    </cfRule>
    <cfRule type="expression" dxfId="929" priority="2604">
      <formula>SEARCH("блочная",$C162)</formula>
    </cfRule>
    <cfRule type="expression" dxfId="928" priority="2605">
      <formula>SEARCH("шкаф",$C162)</formula>
    </cfRule>
    <cfRule type="expression" dxfId="927" priority="2606">
      <formula>SEARCH("столб",$C162)</formula>
    </cfRule>
    <cfRule type="expression" dxfId="926" priority="2607">
      <formula>SEARCH("закрытая",$C162)</formula>
    </cfRule>
    <cfRule type="expression" dxfId="925" priority="2608">
      <formula>AND(ISNUMBER(SEARCH("3 ф.",$C162)),ISNUMBER(SEARCH("полукос",$D162)))</formula>
    </cfRule>
    <cfRule type="expression" dxfId="924" priority="2609">
      <formula>AND(ISNUMBER(SEARCH("3 ф.",$C162)),ISNUMBER(SEARCH("косвен",$D162)))</formula>
    </cfRule>
    <cfRule type="expression" dxfId="923" priority="2610">
      <formula>AND(ISNUMBER(SEARCH("3 ф.",$C162)),ISNUMBER(SEARCH("прямой",$D162)))</formula>
    </cfRule>
    <cfRule type="expression" dxfId="922" priority="2611">
      <formula>AND(ISNUMBER(SEARCH("1 ф.",$C162)),ISNUMBER(SEARCH("прямой",$D162)))</formula>
    </cfRule>
  </conditionalFormatting>
  <conditionalFormatting sqref="G181">
    <cfRule type="expression" dxfId="921" priority="2612">
      <formula>SEARCH("дерев",$C181)</formula>
    </cfRule>
    <cfRule type="expression" dxfId="920" priority="2613">
      <formula>SEARCH("ж/б",$C181)</formula>
    </cfRule>
    <cfRule type="expression" dxfId="919" priority="2614">
      <formula>SEARCH("металл",$C181)</formula>
    </cfRule>
    <cfRule type="expression" dxfId="918" priority="2615">
      <formula>SEARCH("многожил",$C181)</formula>
    </cfRule>
    <cfRule type="expression" dxfId="917" priority="2616">
      <formula>SEARCH("одножил",$C181)</formula>
    </cfRule>
    <cfRule type="expression" dxfId="916" priority="2617">
      <formula>SEARCH("КРН",$C181)</formula>
    </cfRule>
    <cfRule type="expression" dxfId="915" priority="2618">
      <formula>SEARCH("РП",$C181)</formula>
    </cfRule>
    <cfRule type="expression" dxfId="914" priority="2619">
      <formula>SEARCH("ЛР",$C181)</formula>
    </cfRule>
    <cfRule type="expression" dxfId="913" priority="2620">
      <formula>SEARCH("реклоузер",$C181)</formula>
    </cfRule>
    <cfRule type="expression" dxfId="912" priority="2621">
      <formula>SEARCH("встроенная",$C181)</formula>
    </cfRule>
    <cfRule type="expression" dxfId="911" priority="2622">
      <formula>SEARCH("блочная",$C181)</formula>
    </cfRule>
    <cfRule type="expression" dxfId="910" priority="2623">
      <formula>SEARCH("шкаф",$C181)</formula>
    </cfRule>
    <cfRule type="expression" dxfId="909" priority="2624">
      <formula>SEARCH("столб",$C181)</formula>
    </cfRule>
    <cfRule type="expression" dxfId="908" priority="2625">
      <formula>SEARCH("закрытая",$C181)</formula>
    </cfRule>
    <cfRule type="expression" dxfId="907" priority="2626">
      <formula>AND(ISNUMBER(SEARCH("3 ф.",$C181)),ISNUMBER(SEARCH("полукос",$D181)))</formula>
    </cfRule>
    <cfRule type="expression" dxfId="906" priority="2627">
      <formula>AND(ISNUMBER(SEARCH("3 ф.",$C181)),ISNUMBER(SEARCH("косвен",$D181)))</formula>
    </cfRule>
    <cfRule type="expression" dxfId="905" priority="2628">
      <formula>AND(ISNUMBER(SEARCH("3 ф.",$C181)),ISNUMBER(SEARCH("прямой",$D181)))</formula>
    </cfRule>
    <cfRule type="expression" dxfId="904" priority="2629">
      <formula>AND(ISNUMBER(SEARCH("1 ф.",$C181)),ISNUMBER(SEARCH("прямой",$D181)))</formula>
    </cfRule>
  </conditionalFormatting>
  <conditionalFormatting sqref="D186:D187">
    <cfRule type="containsText" dxfId="903" priority="2630" operator="containsText" text="бумага">
      <formula>NOT(ISERROR(SEARCH("бумага",D186)))</formula>
    </cfRule>
    <cfRule type="containsText" dxfId="902" priority="2631" operator="containsText" text="Пластик">
      <formula>NOT(ISERROR(SEARCH("Пластик",D186)))</formula>
    </cfRule>
    <cfRule type="containsText" dxfId="901" priority="2632" operator="containsText" text="сталеалюм">
      <formula>NOT(ISERROR(SEARCH("сталеалюм",D186)))</formula>
    </cfRule>
    <cfRule type="containsText" dxfId="900" priority="2633" operator="containsText" text="алюм">
      <formula>NOT(ISERROR(SEARCH("алюм",D186)))</formula>
    </cfRule>
  </conditionalFormatting>
  <conditionalFormatting sqref="C181:F181">
    <cfRule type="expression" dxfId="899" priority="2634">
      <formula>SEARCH("дерев",$C181)</formula>
    </cfRule>
    <cfRule type="expression" dxfId="898" priority="2635">
      <formula>SEARCH("ж/б",$C181)</formula>
    </cfRule>
    <cfRule type="expression" dxfId="897" priority="2636">
      <formula>SEARCH("металл",$C181)</formula>
    </cfRule>
    <cfRule type="expression" dxfId="896" priority="2637">
      <formula>SEARCH("многожил",$C181)</formula>
    </cfRule>
    <cfRule type="expression" dxfId="895" priority="2638">
      <formula>SEARCH("одножил",$C181)</formula>
    </cfRule>
    <cfRule type="expression" dxfId="894" priority="2639">
      <formula>SEARCH("КРН",$C181)</formula>
    </cfRule>
    <cfRule type="expression" dxfId="893" priority="2640">
      <formula>SEARCH("РП",$C181)</formula>
    </cfRule>
    <cfRule type="expression" dxfId="892" priority="2641">
      <formula>SEARCH("ЛР",$C181)</formula>
    </cfRule>
    <cfRule type="expression" dxfId="891" priority="2642">
      <formula>SEARCH("реклоузер",$C181)</formula>
    </cfRule>
    <cfRule type="expression" dxfId="890" priority="2643">
      <formula>SEARCH("встроенная",$C181)</formula>
    </cfRule>
    <cfRule type="expression" dxfId="889" priority="2644">
      <formula>SEARCH("блочная",$C181)</formula>
    </cfRule>
    <cfRule type="expression" dxfId="888" priority="2645">
      <formula>SEARCH("шкаф",$C181)</formula>
    </cfRule>
    <cfRule type="expression" dxfId="887" priority="2646">
      <formula>SEARCH("столб",$C181)</formula>
    </cfRule>
    <cfRule type="expression" dxfId="886" priority="2647">
      <formula>SEARCH("закрытая",$C181)</formula>
    </cfRule>
    <cfRule type="expression" dxfId="885" priority="2648">
      <formula>AND(ISNUMBER(SEARCH("3 ф.",$C181)),ISNUMBER(SEARCH("полукос",$D181)))</formula>
    </cfRule>
    <cfRule type="expression" dxfId="884" priority="2649">
      <formula>AND(ISNUMBER(SEARCH("3 ф.",$C181)),ISNUMBER(SEARCH("косвен",$D181)))</formula>
    </cfRule>
    <cfRule type="expression" dxfId="883" priority="2650">
      <formula>AND(ISNUMBER(SEARCH("3 ф.",$C181)),ISNUMBER(SEARCH("прямой",$D181)))</formula>
    </cfRule>
    <cfRule type="expression" dxfId="882" priority="2651">
      <formula>AND(ISNUMBER(SEARCH("1 ф.",$C181)),ISNUMBER(SEARCH("прямой",$D181)))</formula>
    </cfRule>
  </conditionalFormatting>
  <conditionalFormatting sqref="G184:G185">
    <cfRule type="expression" dxfId="881" priority="2652">
      <formula>SEARCH("дерев",$C184)</formula>
    </cfRule>
    <cfRule type="expression" dxfId="880" priority="2653">
      <formula>SEARCH("ж/б",$C184)</formula>
    </cfRule>
    <cfRule type="expression" dxfId="879" priority="2654">
      <formula>SEARCH("металл",$C184)</formula>
    </cfRule>
    <cfRule type="expression" dxfId="878" priority="2655">
      <formula>SEARCH("многожил",$C184)</formula>
    </cfRule>
    <cfRule type="expression" dxfId="877" priority="2656">
      <formula>SEARCH("одножил",$C184)</formula>
    </cfRule>
    <cfRule type="expression" dxfId="876" priority="2657">
      <formula>SEARCH("КРН",$C184)</formula>
    </cfRule>
    <cfRule type="expression" dxfId="875" priority="2658">
      <formula>SEARCH("РП",$C184)</formula>
    </cfRule>
    <cfRule type="expression" dxfId="874" priority="2659">
      <formula>SEARCH("ЛР",$C184)</formula>
    </cfRule>
    <cfRule type="expression" dxfId="873" priority="2660">
      <formula>SEARCH("реклоузер",$C184)</formula>
    </cfRule>
    <cfRule type="expression" dxfId="872" priority="2661">
      <formula>SEARCH("встроенная",$C184)</formula>
    </cfRule>
    <cfRule type="expression" dxfId="871" priority="2662">
      <formula>SEARCH("блочная",$C184)</formula>
    </cfRule>
    <cfRule type="expression" dxfId="870" priority="2663">
      <formula>SEARCH("шкаф",$C184)</formula>
    </cfRule>
    <cfRule type="expression" dxfId="869" priority="2664">
      <formula>SEARCH("столб",$C184)</formula>
    </cfRule>
    <cfRule type="expression" dxfId="868" priority="2665">
      <formula>SEARCH("закрытая",$C184)</formula>
    </cfRule>
    <cfRule type="expression" dxfId="867" priority="2666">
      <formula>AND(ISNUMBER(SEARCH("3 ф.",$C184)),ISNUMBER(SEARCH("полукос",$D184)))</formula>
    </cfRule>
    <cfRule type="expression" dxfId="866" priority="2667">
      <formula>AND(ISNUMBER(SEARCH("3 ф.",$C184)),ISNUMBER(SEARCH("косвен",$D184)))</formula>
    </cfRule>
    <cfRule type="expression" dxfId="865" priority="2668">
      <formula>AND(ISNUMBER(SEARCH("3 ф.",$C184)),ISNUMBER(SEARCH("прямой",$D184)))</formula>
    </cfRule>
    <cfRule type="expression" dxfId="864" priority="2669">
      <formula>AND(ISNUMBER(SEARCH("1 ф.",$C184)),ISNUMBER(SEARCH("прямой",$D184)))</formula>
    </cfRule>
  </conditionalFormatting>
  <conditionalFormatting sqref="D184:D185">
    <cfRule type="containsText" dxfId="863" priority="2670" operator="containsText" text="бумага">
      <formula>NOT(ISERROR(SEARCH("бумага",D184)))</formula>
    </cfRule>
    <cfRule type="containsText" dxfId="862" priority="2671" operator="containsText" text="Пластик">
      <formula>NOT(ISERROR(SEARCH("Пластик",D184)))</formula>
    </cfRule>
    <cfRule type="containsText" dxfId="861" priority="2672" operator="containsText" text="сталеалюм">
      <formula>NOT(ISERROR(SEARCH("сталеалюм",D184)))</formula>
    </cfRule>
    <cfRule type="containsText" dxfId="860" priority="2673" operator="containsText" text="алюм">
      <formula>NOT(ISERROR(SEARCH("алюм",D184)))</formula>
    </cfRule>
  </conditionalFormatting>
  <conditionalFormatting sqref="C184:F185">
    <cfRule type="expression" dxfId="859" priority="2674">
      <formula>SEARCH("дерев",$C184)</formula>
    </cfRule>
    <cfRule type="expression" dxfId="858" priority="2675">
      <formula>SEARCH("ж/б",$C184)</formula>
    </cfRule>
    <cfRule type="expression" dxfId="857" priority="2676">
      <formula>SEARCH("металл",$C184)</formula>
    </cfRule>
    <cfRule type="expression" dxfId="856" priority="2677">
      <formula>SEARCH("многожил",$C184)</formula>
    </cfRule>
    <cfRule type="expression" dxfId="855" priority="2678">
      <formula>SEARCH("одножил",$C184)</formula>
    </cfRule>
    <cfRule type="expression" dxfId="854" priority="2679">
      <formula>SEARCH("КРН",$C184)</formula>
    </cfRule>
    <cfRule type="expression" dxfId="853" priority="2680">
      <formula>SEARCH("РП",$C184)</formula>
    </cfRule>
    <cfRule type="expression" dxfId="852" priority="2681">
      <formula>SEARCH("ЛР",$C184)</formula>
    </cfRule>
    <cfRule type="expression" dxfId="851" priority="2682">
      <formula>SEARCH("реклоузер",$C184)</formula>
    </cfRule>
    <cfRule type="expression" dxfId="850" priority="2683">
      <formula>SEARCH("встроенная",$C184)</formula>
    </cfRule>
    <cfRule type="expression" dxfId="849" priority="2684">
      <formula>SEARCH("блочная",$C184)</formula>
    </cfRule>
    <cfRule type="expression" dxfId="848" priority="2685">
      <formula>SEARCH("шкаф",$C184)</formula>
    </cfRule>
    <cfRule type="expression" dxfId="847" priority="2686">
      <formula>SEARCH("столб",$C184)</formula>
    </cfRule>
    <cfRule type="expression" dxfId="846" priority="2687">
      <formula>SEARCH("закрытая",$C184)</formula>
    </cfRule>
    <cfRule type="expression" dxfId="845" priority="2688">
      <formula>AND(ISNUMBER(SEARCH("3 ф.",$C184)),ISNUMBER(SEARCH("полукос",$D184)))</formula>
    </cfRule>
    <cfRule type="expression" dxfId="844" priority="2689">
      <formula>AND(ISNUMBER(SEARCH("3 ф.",$C184)),ISNUMBER(SEARCH("косвен",$D184)))</formula>
    </cfRule>
    <cfRule type="expression" dxfId="843" priority="2690">
      <formula>AND(ISNUMBER(SEARCH("3 ф.",$C184)),ISNUMBER(SEARCH("прямой",$D184)))</formula>
    </cfRule>
    <cfRule type="expression" dxfId="842" priority="2691">
      <formula>AND(ISNUMBER(SEARCH("1 ф.",$C184)),ISNUMBER(SEARCH("прямой",$D184)))</formula>
    </cfRule>
  </conditionalFormatting>
  <conditionalFormatting sqref="G186:G187">
    <cfRule type="expression" dxfId="841" priority="2692">
      <formula>SEARCH("дерев",$C186)</formula>
    </cfRule>
    <cfRule type="expression" dxfId="840" priority="2693">
      <formula>SEARCH("ж/б",$C186)</formula>
    </cfRule>
    <cfRule type="expression" dxfId="839" priority="2694">
      <formula>SEARCH("металл",$C186)</formula>
    </cfRule>
    <cfRule type="expression" dxfId="838" priority="2695">
      <formula>SEARCH("многожил",$C186)</formula>
    </cfRule>
    <cfRule type="expression" dxfId="837" priority="2696">
      <formula>SEARCH("одножил",$C186)</formula>
    </cfRule>
    <cfRule type="expression" dxfId="836" priority="2697">
      <formula>SEARCH("КРН",$C186)</formula>
    </cfRule>
    <cfRule type="expression" dxfId="835" priority="2698">
      <formula>SEARCH("РП",$C186)</formula>
    </cfRule>
    <cfRule type="expression" dxfId="834" priority="2699">
      <formula>SEARCH("ЛР",$C186)</formula>
    </cfRule>
    <cfRule type="expression" dxfId="833" priority="2700">
      <formula>SEARCH("реклоузер",$C186)</formula>
    </cfRule>
    <cfRule type="expression" dxfId="832" priority="2701">
      <formula>SEARCH("встроенная",$C186)</formula>
    </cfRule>
    <cfRule type="expression" dxfId="831" priority="2702">
      <formula>SEARCH("блочная",$C186)</formula>
    </cfRule>
    <cfRule type="expression" dxfId="830" priority="2703">
      <formula>SEARCH("шкаф",$C186)</formula>
    </cfRule>
    <cfRule type="expression" dxfId="829" priority="2704">
      <formula>SEARCH("столб",$C186)</formula>
    </cfRule>
    <cfRule type="expression" dxfId="828" priority="2705">
      <formula>SEARCH("закрытая",$C186)</formula>
    </cfRule>
    <cfRule type="expression" dxfId="827" priority="2706">
      <formula>AND(ISNUMBER(SEARCH("3 ф.",$C186)),ISNUMBER(SEARCH("полукос",$D186)))</formula>
    </cfRule>
    <cfRule type="expression" dxfId="826" priority="2707">
      <formula>AND(ISNUMBER(SEARCH("3 ф.",$C186)),ISNUMBER(SEARCH("косвен",$D186)))</formula>
    </cfRule>
    <cfRule type="expression" dxfId="825" priority="2708">
      <formula>AND(ISNUMBER(SEARCH("3 ф.",$C186)),ISNUMBER(SEARCH("прямой",$D186)))</formula>
    </cfRule>
    <cfRule type="expression" dxfId="824" priority="2709">
      <formula>AND(ISNUMBER(SEARCH("1 ф.",$C186)),ISNUMBER(SEARCH("прямой",$D186)))</formula>
    </cfRule>
  </conditionalFormatting>
  <conditionalFormatting sqref="D200">
    <cfRule type="containsText" dxfId="823" priority="2710" operator="containsText" text="бумага">
      <formula>NOT(ISERROR(SEARCH("бумага",D200)))</formula>
    </cfRule>
    <cfRule type="containsText" dxfId="822" priority="2711" operator="containsText" text="Пластик">
      <formula>NOT(ISERROR(SEARCH("Пластик",D200)))</formula>
    </cfRule>
    <cfRule type="containsText" dxfId="821" priority="2712" operator="containsText" text="сталеалюм">
      <formula>NOT(ISERROR(SEARCH("сталеалюм",D200)))</formula>
    </cfRule>
    <cfRule type="containsText" dxfId="820" priority="2713" operator="containsText" text="алюм">
      <formula>NOT(ISERROR(SEARCH("алюм",D200)))</formula>
    </cfRule>
  </conditionalFormatting>
  <conditionalFormatting sqref="C186:F187">
    <cfRule type="expression" dxfId="819" priority="2714">
      <formula>SEARCH("дерев",$C186)</formula>
    </cfRule>
    <cfRule type="expression" dxfId="818" priority="2715">
      <formula>SEARCH("ж/б",$C186)</formula>
    </cfRule>
    <cfRule type="expression" dxfId="817" priority="2716">
      <formula>SEARCH("металл",$C186)</formula>
    </cfRule>
    <cfRule type="expression" dxfId="816" priority="2717">
      <formula>SEARCH("многожил",$C186)</formula>
    </cfRule>
    <cfRule type="expression" dxfId="815" priority="2718">
      <formula>SEARCH("одножил",$C186)</formula>
    </cfRule>
    <cfRule type="expression" dxfId="814" priority="2719">
      <formula>SEARCH("КРН",$C186)</formula>
    </cfRule>
    <cfRule type="expression" dxfId="813" priority="2720">
      <formula>SEARCH("РП",$C186)</formula>
    </cfRule>
    <cfRule type="expression" dxfId="812" priority="2721">
      <formula>SEARCH("ЛР",$C186)</formula>
    </cfRule>
    <cfRule type="expression" dxfId="811" priority="2722">
      <formula>SEARCH("реклоузер",$C186)</formula>
    </cfRule>
    <cfRule type="expression" dxfId="810" priority="2723">
      <formula>SEARCH("встроенная",$C186)</formula>
    </cfRule>
    <cfRule type="expression" dxfId="809" priority="2724">
      <formula>SEARCH("блочная",$C186)</formula>
    </cfRule>
    <cfRule type="expression" dxfId="808" priority="2725">
      <formula>SEARCH("шкаф",$C186)</formula>
    </cfRule>
    <cfRule type="expression" dxfId="807" priority="2726">
      <formula>SEARCH("столб",$C186)</formula>
    </cfRule>
    <cfRule type="expression" dxfId="806" priority="2727">
      <formula>SEARCH("закрытая",$C186)</formula>
    </cfRule>
    <cfRule type="expression" dxfId="805" priority="2728">
      <formula>AND(ISNUMBER(SEARCH("3 ф.",$C186)),ISNUMBER(SEARCH("полукос",$D186)))</formula>
    </cfRule>
    <cfRule type="expression" dxfId="804" priority="2729">
      <formula>AND(ISNUMBER(SEARCH("3 ф.",$C186)),ISNUMBER(SEARCH("косвен",$D186)))</formula>
    </cfRule>
    <cfRule type="expression" dxfId="803" priority="2730">
      <formula>AND(ISNUMBER(SEARCH("3 ф.",$C186)),ISNUMBER(SEARCH("прямой",$D186)))</formula>
    </cfRule>
    <cfRule type="expression" dxfId="802" priority="2731">
      <formula>AND(ISNUMBER(SEARCH("1 ф.",$C186)),ISNUMBER(SEARCH("прямой",$D186)))</formula>
    </cfRule>
  </conditionalFormatting>
  <conditionalFormatting sqref="G199">
    <cfRule type="expression" dxfId="801" priority="2732">
      <formula>SEARCH("дерев",$C199)</formula>
    </cfRule>
    <cfRule type="expression" dxfId="800" priority="2733">
      <formula>SEARCH("ж/б",$C199)</formula>
    </cfRule>
    <cfRule type="expression" dxfId="799" priority="2734">
      <formula>SEARCH("металл",$C199)</formula>
    </cfRule>
    <cfRule type="expression" dxfId="798" priority="2735">
      <formula>SEARCH("многожил",$C199)</formula>
    </cfRule>
    <cfRule type="expression" dxfId="797" priority="2736">
      <formula>SEARCH("одножил",$C199)</formula>
    </cfRule>
    <cfRule type="expression" dxfId="796" priority="2737">
      <formula>SEARCH("КРН",$C199)</formula>
    </cfRule>
    <cfRule type="expression" dxfId="795" priority="2738">
      <formula>SEARCH("РП",$C199)</formula>
    </cfRule>
    <cfRule type="expression" dxfId="794" priority="2739">
      <formula>SEARCH("ЛР",$C199)</formula>
    </cfRule>
    <cfRule type="expression" dxfId="793" priority="2740">
      <formula>SEARCH("реклоузер",$C199)</formula>
    </cfRule>
    <cfRule type="expression" dxfId="792" priority="2741">
      <formula>SEARCH("встроенная",$C199)</formula>
    </cfRule>
    <cfRule type="expression" dxfId="791" priority="2742">
      <formula>SEARCH("блочная",$C199)</formula>
    </cfRule>
    <cfRule type="expression" dxfId="790" priority="2743">
      <formula>SEARCH("шкаф",$C199)</formula>
    </cfRule>
    <cfRule type="expression" dxfId="789" priority="2744">
      <formula>SEARCH("столб",$C199)</formula>
    </cfRule>
    <cfRule type="expression" dxfId="788" priority="2745">
      <formula>SEARCH("закрытая",$C199)</formula>
    </cfRule>
    <cfRule type="expression" dxfId="787" priority="2746">
      <formula>AND(ISNUMBER(SEARCH("3 ф.",$C199)),ISNUMBER(SEARCH("полукос",$D199)))</formula>
    </cfRule>
    <cfRule type="expression" dxfId="786" priority="2747">
      <formula>AND(ISNUMBER(SEARCH("3 ф.",$C199)),ISNUMBER(SEARCH("косвен",$D199)))</formula>
    </cfRule>
    <cfRule type="expression" dxfId="785" priority="2748">
      <formula>AND(ISNUMBER(SEARCH("3 ф.",$C199)),ISNUMBER(SEARCH("прямой",$D199)))</formula>
    </cfRule>
    <cfRule type="expression" dxfId="784" priority="2749">
      <formula>AND(ISNUMBER(SEARCH("1 ф.",$C199)),ISNUMBER(SEARCH("прямой",$D199)))</formula>
    </cfRule>
  </conditionalFormatting>
  <conditionalFormatting sqref="D199">
    <cfRule type="containsText" dxfId="783" priority="2750" operator="containsText" text="бумага">
      <formula>NOT(ISERROR(SEARCH("бумага",D199)))</formula>
    </cfRule>
    <cfRule type="containsText" dxfId="782" priority="2751" operator="containsText" text="Пластик">
      <formula>NOT(ISERROR(SEARCH("Пластик",D199)))</formula>
    </cfRule>
    <cfRule type="containsText" dxfId="781" priority="2752" operator="containsText" text="сталеалюм">
      <formula>NOT(ISERROR(SEARCH("сталеалюм",D199)))</formula>
    </cfRule>
    <cfRule type="containsText" dxfId="780" priority="2753" operator="containsText" text="алюм">
      <formula>NOT(ISERROR(SEARCH("алюм",D199)))</formula>
    </cfRule>
  </conditionalFormatting>
  <conditionalFormatting sqref="C199:F199">
    <cfRule type="expression" dxfId="779" priority="2754">
      <formula>SEARCH("дерев",$C199)</formula>
    </cfRule>
    <cfRule type="expression" dxfId="778" priority="2755">
      <formula>SEARCH("ж/б",$C199)</formula>
    </cfRule>
    <cfRule type="expression" dxfId="777" priority="2756">
      <formula>SEARCH("металл",$C199)</formula>
    </cfRule>
    <cfRule type="expression" dxfId="776" priority="2757">
      <formula>SEARCH("многожил",$C199)</formula>
    </cfRule>
    <cfRule type="expression" dxfId="775" priority="2758">
      <formula>SEARCH("одножил",$C199)</formula>
    </cfRule>
    <cfRule type="expression" dxfId="774" priority="2759">
      <formula>SEARCH("КРН",$C199)</formula>
    </cfRule>
    <cfRule type="expression" dxfId="773" priority="2760">
      <formula>SEARCH("РП",$C199)</formula>
    </cfRule>
    <cfRule type="expression" dxfId="772" priority="2761">
      <formula>SEARCH("ЛР",$C199)</formula>
    </cfRule>
    <cfRule type="expression" dxfId="771" priority="2762">
      <formula>SEARCH("реклоузер",$C199)</formula>
    </cfRule>
    <cfRule type="expression" dxfId="770" priority="2763">
      <formula>SEARCH("встроенная",$C199)</formula>
    </cfRule>
    <cfRule type="expression" dxfId="769" priority="2764">
      <formula>SEARCH("блочная",$C199)</formula>
    </cfRule>
    <cfRule type="expression" dxfId="768" priority="2765">
      <formula>SEARCH("шкаф",$C199)</formula>
    </cfRule>
    <cfRule type="expression" dxfId="767" priority="2766">
      <formula>SEARCH("столб",$C199)</formula>
    </cfRule>
    <cfRule type="expression" dxfId="766" priority="2767">
      <formula>SEARCH("закрытая",$C199)</formula>
    </cfRule>
    <cfRule type="expression" dxfId="765" priority="2768">
      <formula>AND(ISNUMBER(SEARCH("3 ф.",$C199)),ISNUMBER(SEARCH("полукос",$D199)))</formula>
    </cfRule>
    <cfRule type="expression" dxfId="764" priority="2769">
      <formula>AND(ISNUMBER(SEARCH("3 ф.",$C199)),ISNUMBER(SEARCH("косвен",$D199)))</formula>
    </cfRule>
    <cfRule type="expression" dxfId="763" priority="2770">
      <formula>AND(ISNUMBER(SEARCH("3 ф.",$C199)),ISNUMBER(SEARCH("прямой",$D199)))</formula>
    </cfRule>
    <cfRule type="expression" dxfId="762" priority="2771">
      <formula>AND(ISNUMBER(SEARCH("1 ф.",$C199)),ISNUMBER(SEARCH("прямой",$D199)))</formula>
    </cfRule>
  </conditionalFormatting>
  <conditionalFormatting sqref="G200">
    <cfRule type="expression" dxfId="761" priority="2772">
      <formula>SEARCH("дерев",$C200)</formula>
    </cfRule>
    <cfRule type="expression" dxfId="760" priority="2773">
      <formula>SEARCH("ж/б",$C200)</formula>
    </cfRule>
    <cfRule type="expression" dxfId="759" priority="2774">
      <formula>SEARCH("металл",$C200)</formula>
    </cfRule>
    <cfRule type="expression" dxfId="758" priority="2775">
      <formula>SEARCH("многожил",$C200)</formula>
    </cfRule>
    <cfRule type="expression" dxfId="757" priority="2776">
      <formula>SEARCH("одножил",$C200)</formula>
    </cfRule>
    <cfRule type="expression" dxfId="756" priority="2777">
      <formula>SEARCH("КРН",$C200)</formula>
    </cfRule>
    <cfRule type="expression" dxfId="755" priority="2778">
      <formula>SEARCH("РП",$C200)</formula>
    </cfRule>
    <cfRule type="expression" dxfId="754" priority="2779">
      <formula>SEARCH("ЛР",$C200)</formula>
    </cfRule>
    <cfRule type="expression" dxfId="753" priority="2780">
      <formula>SEARCH("реклоузер",$C200)</formula>
    </cfRule>
    <cfRule type="expression" dxfId="752" priority="2781">
      <formula>SEARCH("встроенная",$C200)</formula>
    </cfRule>
    <cfRule type="expression" dxfId="751" priority="2782">
      <formula>SEARCH("блочная",$C200)</formula>
    </cfRule>
    <cfRule type="expression" dxfId="750" priority="2783">
      <formula>SEARCH("шкаф",$C200)</formula>
    </cfRule>
    <cfRule type="expression" dxfId="749" priority="2784">
      <formula>SEARCH("столб",$C200)</formula>
    </cfRule>
    <cfRule type="expression" dxfId="748" priority="2785">
      <formula>SEARCH("закрытая",$C200)</formula>
    </cfRule>
    <cfRule type="expression" dxfId="747" priority="2786">
      <formula>AND(ISNUMBER(SEARCH("3 ф.",$C200)),ISNUMBER(SEARCH("полукос",$D200)))</formula>
    </cfRule>
    <cfRule type="expression" dxfId="746" priority="2787">
      <formula>AND(ISNUMBER(SEARCH("3 ф.",$C200)),ISNUMBER(SEARCH("косвен",$D200)))</formula>
    </cfRule>
    <cfRule type="expression" dxfId="745" priority="2788">
      <formula>AND(ISNUMBER(SEARCH("3 ф.",$C200)),ISNUMBER(SEARCH("прямой",$D200)))</formula>
    </cfRule>
    <cfRule type="expression" dxfId="744" priority="2789">
      <formula>AND(ISNUMBER(SEARCH("1 ф.",$C200)),ISNUMBER(SEARCH("прямой",$D200)))</formula>
    </cfRule>
  </conditionalFormatting>
  <conditionalFormatting sqref="D207">
    <cfRule type="containsText" dxfId="743" priority="2790" operator="containsText" text="бумага">
      <formula>NOT(ISERROR(SEARCH("бумага",D207)))</formula>
    </cfRule>
    <cfRule type="containsText" dxfId="742" priority="2791" operator="containsText" text="Пластик">
      <formula>NOT(ISERROR(SEARCH("Пластик",D207)))</formula>
    </cfRule>
    <cfRule type="containsText" dxfId="741" priority="2792" operator="containsText" text="сталеалюм">
      <formula>NOT(ISERROR(SEARCH("сталеалюм",D207)))</formula>
    </cfRule>
    <cfRule type="containsText" dxfId="740" priority="2793" operator="containsText" text="алюм">
      <formula>NOT(ISERROR(SEARCH("алюм",D207)))</formula>
    </cfRule>
  </conditionalFormatting>
  <conditionalFormatting sqref="C200:F200">
    <cfRule type="expression" dxfId="739" priority="2794">
      <formula>SEARCH("дерев",$C200)</formula>
    </cfRule>
    <cfRule type="expression" dxfId="738" priority="2795">
      <formula>SEARCH("ж/б",$C200)</formula>
    </cfRule>
    <cfRule type="expression" dxfId="737" priority="2796">
      <formula>SEARCH("металл",$C200)</formula>
    </cfRule>
    <cfRule type="expression" dxfId="736" priority="2797">
      <formula>SEARCH("многожил",$C200)</formula>
    </cfRule>
    <cfRule type="expression" dxfId="735" priority="2798">
      <formula>SEARCH("одножил",$C200)</formula>
    </cfRule>
    <cfRule type="expression" dxfId="734" priority="2799">
      <formula>SEARCH("КРН",$C200)</formula>
    </cfRule>
    <cfRule type="expression" dxfId="733" priority="2800">
      <formula>SEARCH("РП",$C200)</formula>
    </cfRule>
    <cfRule type="expression" dxfId="732" priority="2801">
      <formula>SEARCH("ЛР",$C200)</formula>
    </cfRule>
    <cfRule type="expression" dxfId="731" priority="2802">
      <formula>SEARCH("реклоузер",$C200)</formula>
    </cfRule>
    <cfRule type="expression" dxfId="730" priority="2803">
      <formula>SEARCH("встроенная",$C200)</formula>
    </cfRule>
    <cfRule type="expression" dxfId="729" priority="2804">
      <formula>SEARCH("блочная",$C200)</formula>
    </cfRule>
    <cfRule type="expression" dxfId="728" priority="2805">
      <formula>SEARCH("шкаф",$C200)</formula>
    </cfRule>
    <cfRule type="expression" dxfId="727" priority="2806">
      <formula>SEARCH("столб",$C200)</formula>
    </cfRule>
    <cfRule type="expression" dxfId="726" priority="2807">
      <formula>SEARCH("закрытая",$C200)</formula>
    </cfRule>
    <cfRule type="expression" dxfId="725" priority="2808">
      <formula>AND(ISNUMBER(SEARCH("3 ф.",$C200)),ISNUMBER(SEARCH("полукос",$D200)))</formula>
    </cfRule>
    <cfRule type="expression" dxfId="724" priority="2809">
      <formula>AND(ISNUMBER(SEARCH("3 ф.",$C200)),ISNUMBER(SEARCH("косвен",$D200)))</formula>
    </cfRule>
    <cfRule type="expression" dxfId="723" priority="2810">
      <formula>AND(ISNUMBER(SEARCH("3 ф.",$C200)),ISNUMBER(SEARCH("прямой",$D200)))</formula>
    </cfRule>
    <cfRule type="expression" dxfId="722" priority="2811">
      <formula>AND(ISNUMBER(SEARCH("1 ф.",$C200)),ISNUMBER(SEARCH("прямой",$D200)))</formula>
    </cfRule>
  </conditionalFormatting>
  <conditionalFormatting sqref="G206">
    <cfRule type="expression" dxfId="721" priority="2812">
      <formula>SEARCH("дерев",$C206)</formula>
    </cfRule>
    <cfRule type="expression" dxfId="720" priority="2813">
      <formula>SEARCH("ж/б",$C206)</formula>
    </cfRule>
    <cfRule type="expression" dxfId="719" priority="2814">
      <formula>SEARCH("металл",$C206)</formula>
    </cfRule>
    <cfRule type="expression" dxfId="718" priority="2815">
      <formula>SEARCH("многожил",$C206)</formula>
    </cfRule>
    <cfRule type="expression" dxfId="717" priority="2816">
      <formula>SEARCH("одножил",$C206)</formula>
    </cfRule>
    <cfRule type="expression" dxfId="716" priority="2817">
      <formula>SEARCH("КРН",$C206)</formula>
    </cfRule>
    <cfRule type="expression" dxfId="715" priority="2818">
      <formula>SEARCH("РП",$C206)</formula>
    </cfRule>
    <cfRule type="expression" dxfId="714" priority="2819">
      <formula>SEARCH("ЛР",$C206)</formula>
    </cfRule>
    <cfRule type="expression" dxfId="713" priority="2820">
      <formula>SEARCH("реклоузер",$C206)</formula>
    </cfRule>
    <cfRule type="expression" dxfId="712" priority="2821">
      <formula>SEARCH("встроенная",$C206)</formula>
    </cfRule>
    <cfRule type="expression" dxfId="711" priority="2822">
      <formula>SEARCH("блочная",$C206)</formula>
    </cfRule>
    <cfRule type="expression" dxfId="710" priority="2823">
      <formula>SEARCH("шкаф",$C206)</formula>
    </cfRule>
    <cfRule type="expression" dxfId="709" priority="2824">
      <formula>SEARCH("столб",$C206)</formula>
    </cfRule>
    <cfRule type="expression" dxfId="708" priority="2825">
      <formula>SEARCH("закрытая",$C206)</formula>
    </cfRule>
    <cfRule type="expression" dxfId="707" priority="2826">
      <formula>AND(ISNUMBER(SEARCH("3 ф.",$C206)),ISNUMBER(SEARCH("полукос",$D206)))</formula>
    </cfRule>
    <cfRule type="expression" dxfId="706" priority="2827">
      <formula>AND(ISNUMBER(SEARCH("3 ф.",$C206)),ISNUMBER(SEARCH("косвен",$D206)))</formula>
    </cfRule>
    <cfRule type="expression" dxfId="705" priority="2828">
      <formula>AND(ISNUMBER(SEARCH("3 ф.",$C206)),ISNUMBER(SEARCH("прямой",$D206)))</formula>
    </cfRule>
    <cfRule type="expression" dxfId="704" priority="2829">
      <formula>AND(ISNUMBER(SEARCH("1 ф.",$C206)),ISNUMBER(SEARCH("прямой",$D206)))</formula>
    </cfRule>
  </conditionalFormatting>
  <conditionalFormatting sqref="D206">
    <cfRule type="containsText" dxfId="703" priority="2830" operator="containsText" text="бумага">
      <formula>NOT(ISERROR(SEARCH("бумага",D206)))</formula>
    </cfRule>
    <cfRule type="containsText" dxfId="702" priority="2831" operator="containsText" text="Пластик">
      <formula>NOT(ISERROR(SEARCH("Пластик",D206)))</formula>
    </cfRule>
    <cfRule type="containsText" dxfId="701" priority="2832" operator="containsText" text="сталеалюм">
      <formula>NOT(ISERROR(SEARCH("сталеалюм",D206)))</formula>
    </cfRule>
    <cfRule type="containsText" dxfId="700" priority="2833" operator="containsText" text="алюм">
      <formula>NOT(ISERROR(SEARCH("алюм",D206)))</formula>
    </cfRule>
  </conditionalFormatting>
  <conditionalFormatting sqref="C206:F206">
    <cfRule type="expression" dxfId="699" priority="2834">
      <formula>SEARCH("дерев",$C206)</formula>
    </cfRule>
    <cfRule type="expression" dxfId="698" priority="2835">
      <formula>SEARCH("ж/б",$C206)</formula>
    </cfRule>
    <cfRule type="expression" dxfId="697" priority="2836">
      <formula>SEARCH("металл",$C206)</formula>
    </cfRule>
    <cfRule type="expression" dxfId="696" priority="2837">
      <formula>SEARCH("многожил",$C206)</formula>
    </cfRule>
    <cfRule type="expression" dxfId="695" priority="2838">
      <formula>SEARCH("одножил",$C206)</formula>
    </cfRule>
    <cfRule type="expression" dxfId="694" priority="2839">
      <formula>SEARCH("КРН",$C206)</formula>
    </cfRule>
    <cfRule type="expression" dxfId="693" priority="2840">
      <formula>SEARCH("РП",$C206)</formula>
    </cfRule>
    <cfRule type="expression" dxfId="692" priority="2841">
      <formula>SEARCH("ЛР",$C206)</formula>
    </cfRule>
    <cfRule type="expression" dxfId="691" priority="2842">
      <formula>SEARCH("реклоузер",$C206)</formula>
    </cfRule>
    <cfRule type="expression" dxfId="690" priority="2843">
      <formula>SEARCH("встроенная",$C206)</formula>
    </cfRule>
    <cfRule type="expression" dxfId="689" priority="2844">
      <formula>SEARCH("блочная",$C206)</formula>
    </cfRule>
    <cfRule type="expression" dxfId="688" priority="2845">
      <formula>SEARCH("шкаф",$C206)</formula>
    </cfRule>
    <cfRule type="expression" dxfId="687" priority="2846">
      <formula>SEARCH("столб",$C206)</formula>
    </cfRule>
    <cfRule type="expression" dxfId="686" priority="2847">
      <formula>SEARCH("закрытая",$C206)</formula>
    </cfRule>
    <cfRule type="expression" dxfId="685" priority="2848">
      <formula>AND(ISNUMBER(SEARCH("3 ф.",$C206)),ISNUMBER(SEARCH("полукос",$D206)))</formula>
    </cfRule>
    <cfRule type="expression" dxfId="684" priority="2849">
      <formula>AND(ISNUMBER(SEARCH("3 ф.",$C206)),ISNUMBER(SEARCH("косвен",$D206)))</formula>
    </cfRule>
    <cfRule type="expression" dxfId="683" priority="2850">
      <formula>AND(ISNUMBER(SEARCH("3 ф.",$C206)),ISNUMBER(SEARCH("прямой",$D206)))</formula>
    </cfRule>
    <cfRule type="expression" dxfId="682" priority="2851">
      <formula>AND(ISNUMBER(SEARCH("1 ф.",$C206)),ISNUMBER(SEARCH("прямой",$D206)))</formula>
    </cfRule>
  </conditionalFormatting>
  <conditionalFormatting sqref="G207">
    <cfRule type="expression" dxfId="681" priority="2852">
      <formula>SEARCH("дерев",$C207)</formula>
    </cfRule>
    <cfRule type="expression" dxfId="680" priority="2853">
      <formula>SEARCH("ж/б",$C207)</formula>
    </cfRule>
    <cfRule type="expression" dxfId="679" priority="2854">
      <formula>SEARCH("металл",$C207)</formula>
    </cfRule>
    <cfRule type="expression" dxfId="678" priority="2855">
      <formula>SEARCH("многожил",$C207)</formula>
    </cfRule>
    <cfRule type="expression" dxfId="677" priority="2856">
      <formula>SEARCH("одножил",$C207)</formula>
    </cfRule>
    <cfRule type="expression" dxfId="676" priority="2857">
      <formula>SEARCH("КРН",$C207)</formula>
    </cfRule>
    <cfRule type="expression" dxfId="675" priority="2858">
      <formula>SEARCH("РП",$C207)</formula>
    </cfRule>
    <cfRule type="expression" dxfId="674" priority="2859">
      <formula>SEARCH("ЛР",$C207)</formula>
    </cfRule>
    <cfRule type="expression" dxfId="673" priority="2860">
      <formula>SEARCH("реклоузер",$C207)</formula>
    </cfRule>
    <cfRule type="expression" dxfId="672" priority="2861">
      <formula>SEARCH("встроенная",$C207)</formula>
    </cfRule>
    <cfRule type="expression" dxfId="671" priority="2862">
      <formula>SEARCH("блочная",$C207)</formula>
    </cfRule>
    <cfRule type="expression" dxfId="670" priority="2863">
      <formula>SEARCH("шкаф",$C207)</formula>
    </cfRule>
    <cfRule type="expression" dxfId="669" priority="2864">
      <formula>SEARCH("столб",$C207)</formula>
    </cfRule>
    <cfRule type="expression" dxfId="668" priority="2865">
      <formula>SEARCH("закрытая",$C207)</formula>
    </cfRule>
    <cfRule type="expression" dxfId="667" priority="2866">
      <formula>AND(ISNUMBER(SEARCH("3 ф.",$C207)),ISNUMBER(SEARCH("полукос",$D207)))</formula>
    </cfRule>
    <cfRule type="expression" dxfId="666" priority="2867">
      <formula>AND(ISNUMBER(SEARCH("3 ф.",$C207)),ISNUMBER(SEARCH("косвен",$D207)))</formula>
    </cfRule>
    <cfRule type="expression" dxfId="665" priority="2868">
      <formula>AND(ISNUMBER(SEARCH("3 ф.",$C207)),ISNUMBER(SEARCH("прямой",$D207)))</formula>
    </cfRule>
    <cfRule type="expression" dxfId="664" priority="2869">
      <formula>AND(ISNUMBER(SEARCH("1 ф.",$C207)),ISNUMBER(SEARCH("прямой",$D207)))</formula>
    </cfRule>
  </conditionalFormatting>
  <conditionalFormatting sqref="D213:D214">
    <cfRule type="containsText" dxfId="663" priority="2870" operator="containsText" text="бумага">
      <formula>NOT(ISERROR(SEARCH("бумага",D213)))</formula>
    </cfRule>
    <cfRule type="containsText" dxfId="662" priority="2871" operator="containsText" text="Пластик">
      <formula>NOT(ISERROR(SEARCH("Пластик",D213)))</formula>
    </cfRule>
    <cfRule type="containsText" dxfId="661" priority="2872" operator="containsText" text="сталеалюм">
      <formula>NOT(ISERROR(SEARCH("сталеалюм",D213)))</formula>
    </cfRule>
    <cfRule type="containsText" dxfId="660" priority="2873" operator="containsText" text="алюм">
      <formula>NOT(ISERROR(SEARCH("алюм",D213)))</formula>
    </cfRule>
  </conditionalFormatting>
  <conditionalFormatting sqref="C207:F207">
    <cfRule type="expression" dxfId="659" priority="2874">
      <formula>SEARCH("дерев",$C207)</formula>
    </cfRule>
    <cfRule type="expression" dxfId="658" priority="2875">
      <formula>SEARCH("ж/б",$C207)</formula>
    </cfRule>
    <cfRule type="expression" dxfId="657" priority="2876">
      <formula>SEARCH("металл",$C207)</formula>
    </cfRule>
    <cfRule type="expression" dxfId="656" priority="2877">
      <formula>SEARCH("многожил",$C207)</formula>
    </cfRule>
    <cfRule type="expression" dxfId="655" priority="2878">
      <formula>SEARCH("одножил",$C207)</formula>
    </cfRule>
    <cfRule type="expression" dxfId="654" priority="2879">
      <formula>SEARCH("КРН",$C207)</formula>
    </cfRule>
    <cfRule type="expression" dxfId="653" priority="2880">
      <formula>SEARCH("РП",$C207)</formula>
    </cfRule>
    <cfRule type="expression" dxfId="652" priority="2881">
      <formula>SEARCH("ЛР",$C207)</formula>
    </cfRule>
    <cfRule type="expression" dxfId="651" priority="2882">
      <formula>SEARCH("реклоузер",$C207)</formula>
    </cfRule>
    <cfRule type="expression" dxfId="650" priority="2883">
      <formula>SEARCH("встроенная",$C207)</formula>
    </cfRule>
    <cfRule type="expression" dxfId="649" priority="2884">
      <formula>SEARCH("блочная",$C207)</formula>
    </cfRule>
    <cfRule type="expression" dxfId="648" priority="2885">
      <formula>SEARCH("шкаф",$C207)</formula>
    </cfRule>
    <cfRule type="expression" dxfId="647" priority="2886">
      <formula>SEARCH("столб",$C207)</formula>
    </cfRule>
    <cfRule type="expression" dxfId="646" priority="2887">
      <formula>SEARCH("закрытая",$C207)</formula>
    </cfRule>
    <cfRule type="expression" dxfId="645" priority="2888">
      <formula>AND(ISNUMBER(SEARCH("3 ф.",$C207)),ISNUMBER(SEARCH("полукос",$D207)))</formula>
    </cfRule>
    <cfRule type="expression" dxfId="644" priority="2889">
      <formula>AND(ISNUMBER(SEARCH("3 ф.",$C207)),ISNUMBER(SEARCH("косвен",$D207)))</formula>
    </cfRule>
    <cfRule type="expression" dxfId="643" priority="2890">
      <formula>AND(ISNUMBER(SEARCH("3 ф.",$C207)),ISNUMBER(SEARCH("прямой",$D207)))</formula>
    </cfRule>
    <cfRule type="expression" dxfId="642" priority="2891">
      <formula>AND(ISNUMBER(SEARCH("1 ф.",$C207)),ISNUMBER(SEARCH("прямой",$D207)))</formula>
    </cfRule>
  </conditionalFormatting>
  <conditionalFormatting sqref="G211:G212">
    <cfRule type="expression" dxfId="641" priority="2892">
      <formula>SEARCH("дерев",$C211)</formula>
    </cfRule>
    <cfRule type="expression" dxfId="640" priority="2893">
      <formula>SEARCH("ж/б",$C211)</formula>
    </cfRule>
    <cfRule type="expression" dxfId="639" priority="2894">
      <formula>SEARCH("металл",$C211)</formula>
    </cfRule>
    <cfRule type="expression" dxfId="638" priority="2895">
      <formula>SEARCH("многожил",$C211)</formula>
    </cfRule>
    <cfRule type="expression" dxfId="637" priority="2896">
      <formula>SEARCH("одножил",$C211)</formula>
    </cfRule>
    <cfRule type="expression" dxfId="636" priority="2897">
      <formula>SEARCH("КРН",$C211)</formula>
    </cfRule>
    <cfRule type="expression" dxfId="635" priority="2898">
      <formula>SEARCH("РП",$C211)</formula>
    </cfRule>
    <cfRule type="expression" dxfId="634" priority="2899">
      <formula>SEARCH("ЛР",$C211)</formula>
    </cfRule>
    <cfRule type="expression" dxfId="633" priority="2900">
      <formula>SEARCH("реклоузер",$C211)</formula>
    </cfRule>
    <cfRule type="expression" dxfId="632" priority="2901">
      <formula>SEARCH("встроенная",$C211)</formula>
    </cfRule>
    <cfRule type="expression" dxfId="631" priority="2902">
      <formula>SEARCH("блочная",$C211)</formula>
    </cfRule>
    <cfRule type="expression" dxfId="630" priority="2903">
      <formula>SEARCH("шкаф",$C211)</formula>
    </cfRule>
    <cfRule type="expression" dxfId="629" priority="2904">
      <formula>SEARCH("столб",$C211)</formula>
    </cfRule>
    <cfRule type="expression" dxfId="628" priority="2905">
      <formula>SEARCH("закрытая",$C211)</formula>
    </cfRule>
    <cfRule type="expression" dxfId="627" priority="2906">
      <formula>AND(ISNUMBER(SEARCH("3 ф.",$C211)),ISNUMBER(SEARCH("полукос",$D211)))</formula>
    </cfRule>
    <cfRule type="expression" dxfId="626" priority="2907">
      <formula>AND(ISNUMBER(SEARCH("3 ф.",$C211)),ISNUMBER(SEARCH("косвен",$D211)))</formula>
    </cfRule>
    <cfRule type="expression" dxfId="625" priority="2908">
      <formula>AND(ISNUMBER(SEARCH("3 ф.",$C211)),ISNUMBER(SEARCH("прямой",$D211)))</formula>
    </cfRule>
    <cfRule type="expression" dxfId="624" priority="2909">
      <formula>AND(ISNUMBER(SEARCH("1 ф.",$C211)),ISNUMBER(SEARCH("прямой",$D211)))</formula>
    </cfRule>
  </conditionalFormatting>
  <conditionalFormatting sqref="D211:D212">
    <cfRule type="containsText" dxfId="623" priority="2910" operator="containsText" text="бумага">
      <formula>NOT(ISERROR(SEARCH("бумага",D211)))</formula>
    </cfRule>
    <cfRule type="containsText" dxfId="622" priority="2911" operator="containsText" text="Пластик">
      <formula>NOT(ISERROR(SEARCH("Пластик",D211)))</formula>
    </cfRule>
    <cfRule type="containsText" dxfId="621" priority="2912" operator="containsText" text="сталеалюм">
      <formula>NOT(ISERROR(SEARCH("сталеалюм",D211)))</formula>
    </cfRule>
    <cfRule type="containsText" dxfId="620" priority="2913" operator="containsText" text="алюм">
      <formula>NOT(ISERROR(SEARCH("алюм",D211)))</formula>
    </cfRule>
  </conditionalFormatting>
  <conditionalFormatting sqref="C211:F212">
    <cfRule type="expression" dxfId="619" priority="2914">
      <formula>SEARCH("дерев",$C211)</formula>
    </cfRule>
    <cfRule type="expression" dxfId="618" priority="2915">
      <formula>SEARCH("ж/б",$C211)</formula>
    </cfRule>
    <cfRule type="expression" dxfId="617" priority="2916">
      <formula>SEARCH("металл",$C211)</formula>
    </cfRule>
    <cfRule type="expression" dxfId="616" priority="2917">
      <formula>SEARCH("многожил",$C211)</formula>
    </cfRule>
    <cfRule type="expression" dxfId="615" priority="2918">
      <formula>SEARCH("одножил",$C211)</formula>
    </cfRule>
    <cfRule type="expression" dxfId="614" priority="2919">
      <formula>SEARCH("КРН",$C211)</formula>
    </cfRule>
    <cfRule type="expression" dxfId="613" priority="2920">
      <formula>SEARCH("РП",$C211)</formula>
    </cfRule>
    <cfRule type="expression" dxfId="612" priority="2921">
      <formula>SEARCH("ЛР",$C211)</formula>
    </cfRule>
    <cfRule type="expression" dxfId="611" priority="2922">
      <formula>SEARCH("реклоузер",$C211)</formula>
    </cfRule>
    <cfRule type="expression" dxfId="610" priority="2923">
      <formula>SEARCH("встроенная",$C211)</formula>
    </cfRule>
    <cfRule type="expression" dxfId="609" priority="2924">
      <formula>SEARCH("блочная",$C211)</formula>
    </cfRule>
    <cfRule type="expression" dxfId="608" priority="2925">
      <formula>SEARCH("шкаф",$C211)</formula>
    </cfRule>
    <cfRule type="expression" dxfId="607" priority="2926">
      <formula>SEARCH("столб",$C211)</formula>
    </cfRule>
    <cfRule type="expression" dxfId="606" priority="2927">
      <formula>SEARCH("закрытая",$C211)</formula>
    </cfRule>
    <cfRule type="expression" dxfId="605" priority="2928">
      <formula>AND(ISNUMBER(SEARCH("3 ф.",$C211)),ISNUMBER(SEARCH("полукос",$D211)))</formula>
    </cfRule>
    <cfRule type="expression" dxfId="604" priority="2929">
      <formula>AND(ISNUMBER(SEARCH("3 ф.",$C211)),ISNUMBER(SEARCH("косвен",$D211)))</formula>
    </cfRule>
    <cfRule type="expression" dxfId="603" priority="2930">
      <formula>AND(ISNUMBER(SEARCH("3 ф.",$C211)),ISNUMBER(SEARCH("прямой",$D211)))</formula>
    </cfRule>
    <cfRule type="expression" dxfId="602" priority="2931">
      <formula>AND(ISNUMBER(SEARCH("1 ф.",$C211)),ISNUMBER(SEARCH("прямой",$D211)))</formula>
    </cfRule>
  </conditionalFormatting>
  <conditionalFormatting sqref="G213:G214">
    <cfRule type="expression" dxfId="601" priority="2932">
      <formula>SEARCH("дерев",$C213)</formula>
    </cfRule>
    <cfRule type="expression" dxfId="600" priority="2933">
      <formula>SEARCH("ж/б",$C213)</formula>
    </cfRule>
    <cfRule type="expression" dxfId="599" priority="2934">
      <formula>SEARCH("металл",$C213)</formula>
    </cfRule>
    <cfRule type="expression" dxfId="598" priority="2935">
      <formula>SEARCH("многожил",$C213)</formula>
    </cfRule>
    <cfRule type="expression" dxfId="597" priority="2936">
      <formula>SEARCH("одножил",$C213)</formula>
    </cfRule>
    <cfRule type="expression" dxfId="596" priority="2937">
      <formula>SEARCH("КРН",$C213)</formula>
    </cfRule>
    <cfRule type="expression" dxfId="595" priority="2938">
      <formula>SEARCH("РП",$C213)</formula>
    </cfRule>
    <cfRule type="expression" dxfId="594" priority="2939">
      <formula>SEARCH("ЛР",$C213)</formula>
    </cfRule>
    <cfRule type="expression" dxfId="593" priority="2940">
      <formula>SEARCH("реклоузер",$C213)</formula>
    </cfRule>
    <cfRule type="expression" dxfId="592" priority="2941">
      <formula>SEARCH("встроенная",$C213)</formula>
    </cfRule>
    <cfRule type="expression" dxfId="591" priority="2942">
      <formula>SEARCH("блочная",$C213)</formula>
    </cfRule>
    <cfRule type="expression" dxfId="590" priority="2943">
      <formula>SEARCH("шкаф",$C213)</formula>
    </cfRule>
    <cfRule type="expression" dxfId="589" priority="2944">
      <formula>SEARCH("столб",$C213)</formula>
    </cfRule>
    <cfRule type="expression" dxfId="588" priority="2945">
      <formula>SEARCH("закрытая",$C213)</formula>
    </cfRule>
    <cfRule type="expression" dxfId="587" priority="2946">
      <formula>AND(ISNUMBER(SEARCH("3 ф.",$C213)),ISNUMBER(SEARCH("полукос",$D213)))</formula>
    </cfRule>
    <cfRule type="expression" dxfId="586" priority="2947">
      <formula>AND(ISNUMBER(SEARCH("3 ф.",$C213)),ISNUMBER(SEARCH("косвен",$D213)))</formula>
    </cfRule>
    <cfRule type="expression" dxfId="585" priority="2948">
      <formula>AND(ISNUMBER(SEARCH("3 ф.",$C213)),ISNUMBER(SEARCH("прямой",$D213)))</formula>
    </cfRule>
    <cfRule type="expression" dxfId="584" priority="2949">
      <formula>AND(ISNUMBER(SEARCH("1 ф.",$C213)),ISNUMBER(SEARCH("прямой",$D213)))</formula>
    </cfRule>
  </conditionalFormatting>
  <conditionalFormatting sqref="D231">
    <cfRule type="containsText" dxfId="583" priority="2950" operator="containsText" text="бумага">
      <formula>NOT(ISERROR(SEARCH("бумага",D231)))</formula>
    </cfRule>
    <cfRule type="containsText" dxfId="582" priority="2951" operator="containsText" text="Пластик">
      <formula>NOT(ISERROR(SEARCH("Пластик",D231)))</formula>
    </cfRule>
    <cfRule type="containsText" dxfId="581" priority="2952" operator="containsText" text="сталеалюм">
      <formula>NOT(ISERROR(SEARCH("сталеалюм",D231)))</formula>
    </cfRule>
    <cfRule type="containsText" dxfId="580" priority="2953" operator="containsText" text="алюм">
      <formula>NOT(ISERROR(SEARCH("алюм",D231)))</formula>
    </cfRule>
  </conditionalFormatting>
  <conditionalFormatting sqref="C213:F214">
    <cfRule type="expression" dxfId="579" priority="2954">
      <formula>SEARCH("дерев",$C213)</formula>
    </cfRule>
    <cfRule type="expression" dxfId="578" priority="2955">
      <formula>SEARCH("ж/б",$C213)</formula>
    </cfRule>
    <cfRule type="expression" dxfId="577" priority="2956">
      <formula>SEARCH("металл",$C213)</formula>
    </cfRule>
    <cfRule type="expression" dxfId="576" priority="2957">
      <formula>SEARCH("многожил",$C213)</formula>
    </cfRule>
    <cfRule type="expression" dxfId="575" priority="2958">
      <formula>SEARCH("одножил",$C213)</formula>
    </cfRule>
    <cfRule type="expression" dxfId="574" priority="2959">
      <formula>SEARCH("КРН",$C213)</formula>
    </cfRule>
    <cfRule type="expression" dxfId="573" priority="2960">
      <formula>SEARCH("РП",$C213)</formula>
    </cfRule>
    <cfRule type="expression" dxfId="572" priority="2961">
      <formula>SEARCH("ЛР",$C213)</formula>
    </cfRule>
    <cfRule type="expression" dxfId="571" priority="2962">
      <formula>SEARCH("реклоузер",$C213)</formula>
    </cfRule>
    <cfRule type="expression" dxfId="570" priority="2963">
      <formula>SEARCH("встроенная",$C213)</formula>
    </cfRule>
    <cfRule type="expression" dxfId="569" priority="2964">
      <formula>SEARCH("блочная",$C213)</formula>
    </cfRule>
    <cfRule type="expression" dxfId="568" priority="2965">
      <formula>SEARCH("шкаф",$C213)</formula>
    </cfRule>
    <cfRule type="expression" dxfId="567" priority="2966">
      <formula>SEARCH("столб",$C213)</formula>
    </cfRule>
    <cfRule type="expression" dxfId="566" priority="2967">
      <formula>SEARCH("закрытая",$C213)</formula>
    </cfRule>
    <cfRule type="expression" dxfId="565" priority="2968">
      <formula>AND(ISNUMBER(SEARCH("3 ф.",$C213)),ISNUMBER(SEARCH("полукос",$D213)))</formula>
    </cfRule>
    <cfRule type="expression" dxfId="564" priority="2969">
      <formula>AND(ISNUMBER(SEARCH("3 ф.",$C213)),ISNUMBER(SEARCH("косвен",$D213)))</formula>
    </cfRule>
    <cfRule type="expression" dxfId="563" priority="2970">
      <formula>AND(ISNUMBER(SEARCH("3 ф.",$C213)),ISNUMBER(SEARCH("прямой",$D213)))</formula>
    </cfRule>
    <cfRule type="expression" dxfId="562" priority="2971">
      <formula>AND(ISNUMBER(SEARCH("1 ф.",$C213)),ISNUMBER(SEARCH("прямой",$D213)))</formula>
    </cfRule>
  </conditionalFormatting>
  <conditionalFormatting sqref="G230">
    <cfRule type="expression" dxfId="561" priority="2972">
      <formula>SEARCH("дерев",$C230)</formula>
    </cfRule>
    <cfRule type="expression" dxfId="560" priority="2973">
      <formula>SEARCH("ж/б",$C230)</formula>
    </cfRule>
    <cfRule type="expression" dxfId="559" priority="2974">
      <formula>SEARCH("металл",$C230)</formula>
    </cfRule>
    <cfRule type="expression" dxfId="558" priority="2975">
      <formula>SEARCH("многожил",$C230)</formula>
    </cfRule>
    <cfRule type="expression" dxfId="557" priority="2976">
      <formula>SEARCH("одножил",$C230)</formula>
    </cfRule>
    <cfRule type="expression" dxfId="556" priority="2977">
      <formula>SEARCH("КРН",$C230)</formula>
    </cfRule>
    <cfRule type="expression" dxfId="555" priority="2978">
      <formula>SEARCH("РП",$C230)</formula>
    </cfRule>
    <cfRule type="expression" dxfId="554" priority="2979">
      <formula>SEARCH("ЛР",$C230)</formula>
    </cfRule>
    <cfRule type="expression" dxfId="553" priority="2980">
      <formula>SEARCH("реклоузер",$C230)</formula>
    </cfRule>
    <cfRule type="expression" dxfId="552" priority="2981">
      <formula>SEARCH("встроенная",$C230)</formula>
    </cfRule>
    <cfRule type="expression" dxfId="551" priority="2982">
      <formula>SEARCH("блочная",$C230)</formula>
    </cfRule>
    <cfRule type="expression" dxfId="550" priority="2983">
      <formula>SEARCH("шкаф",$C230)</formula>
    </cfRule>
    <cfRule type="expression" dxfId="549" priority="2984">
      <formula>SEARCH("столб",$C230)</formula>
    </cfRule>
    <cfRule type="expression" dxfId="548" priority="2985">
      <formula>SEARCH("закрытая",$C230)</formula>
    </cfRule>
    <cfRule type="expression" dxfId="547" priority="2986">
      <formula>AND(ISNUMBER(SEARCH("3 ф.",$C230)),ISNUMBER(SEARCH("полукос",$D230)))</formula>
    </cfRule>
    <cfRule type="expression" dxfId="546" priority="2987">
      <formula>AND(ISNUMBER(SEARCH("3 ф.",$C230)),ISNUMBER(SEARCH("косвен",$D230)))</formula>
    </cfRule>
    <cfRule type="expression" dxfId="545" priority="2988">
      <formula>AND(ISNUMBER(SEARCH("3 ф.",$C230)),ISNUMBER(SEARCH("прямой",$D230)))</formula>
    </cfRule>
    <cfRule type="expression" dxfId="544" priority="2989">
      <formula>AND(ISNUMBER(SEARCH("1 ф.",$C230)),ISNUMBER(SEARCH("прямой",$D230)))</formula>
    </cfRule>
  </conditionalFormatting>
  <conditionalFormatting sqref="D230">
    <cfRule type="containsText" dxfId="543" priority="2990" operator="containsText" text="бумага">
      <formula>NOT(ISERROR(SEARCH("бумага",D230)))</formula>
    </cfRule>
    <cfRule type="containsText" dxfId="542" priority="2991" operator="containsText" text="Пластик">
      <formula>NOT(ISERROR(SEARCH("Пластик",D230)))</formula>
    </cfRule>
    <cfRule type="containsText" dxfId="541" priority="2992" operator="containsText" text="сталеалюм">
      <formula>NOT(ISERROR(SEARCH("сталеалюм",D230)))</formula>
    </cfRule>
    <cfRule type="containsText" dxfId="540" priority="2993" operator="containsText" text="алюм">
      <formula>NOT(ISERROR(SEARCH("алюм",D230)))</formula>
    </cfRule>
  </conditionalFormatting>
  <conditionalFormatting sqref="C230:F230">
    <cfRule type="expression" dxfId="539" priority="2994">
      <formula>SEARCH("дерев",$C230)</formula>
    </cfRule>
    <cfRule type="expression" dxfId="538" priority="2995">
      <formula>SEARCH("ж/б",$C230)</formula>
    </cfRule>
    <cfRule type="expression" dxfId="537" priority="2996">
      <formula>SEARCH("металл",$C230)</formula>
    </cfRule>
    <cfRule type="expression" dxfId="536" priority="2997">
      <formula>SEARCH("многожил",$C230)</formula>
    </cfRule>
    <cfRule type="expression" dxfId="535" priority="2998">
      <formula>SEARCH("одножил",$C230)</formula>
    </cfRule>
    <cfRule type="expression" dxfId="534" priority="2999">
      <formula>SEARCH("КРН",$C230)</formula>
    </cfRule>
    <cfRule type="expression" dxfId="533" priority="3000">
      <formula>SEARCH("РП",$C230)</formula>
    </cfRule>
    <cfRule type="expression" dxfId="532" priority="3001">
      <formula>SEARCH("ЛР",$C230)</formula>
    </cfRule>
    <cfRule type="expression" dxfId="531" priority="3002">
      <formula>SEARCH("реклоузер",$C230)</formula>
    </cfRule>
    <cfRule type="expression" dxfId="530" priority="3003">
      <formula>SEARCH("встроенная",$C230)</formula>
    </cfRule>
    <cfRule type="expression" dxfId="529" priority="3004">
      <formula>SEARCH("блочная",$C230)</formula>
    </cfRule>
    <cfRule type="expression" dxfId="528" priority="3005">
      <formula>SEARCH("шкаф",$C230)</formula>
    </cfRule>
    <cfRule type="expression" dxfId="527" priority="3006">
      <formula>SEARCH("столб",$C230)</formula>
    </cfRule>
    <cfRule type="expression" dxfId="526" priority="3007">
      <formula>SEARCH("закрытая",$C230)</formula>
    </cfRule>
    <cfRule type="expression" dxfId="525" priority="3008">
      <formula>AND(ISNUMBER(SEARCH("3 ф.",$C230)),ISNUMBER(SEARCH("полукос",$D230)))</formula>
    </cfRule>
    <cfRule type="expression" dxfId="524" priority="3009">
      <formula>AND(ISNUMBER(SEARCH("3 ф.",$C230)),ISNUMBER(SEARCH("косвен",$D230)))</formula>
    </cfRule>
    <cfRule type="expression" dxfId="523" priority="3010">
      <formula>AND(ISNUMBER(SEARCH("3 ф.",$C230)),ISNUMBER(SEARCH("прямой",$D230)))</formula>
    </cfRule>
    <cfRule type="expression" dxfId="522" priority="3011">
      <formula>AND(ISNUMBER(SEARCH("1 ф.",$C230)),ISNUMBER(SEARCH("прямой",$D230)))</formula>
    </cfRule>
  </conditionalFormatting>
  <conditionalFormatting sqref="G231">
    <cfRule type="expression" dxfId="521" priority="3012">
      <formula>SEARCH("дерев",$C231)</formula>
    </cfRule>
    <cfRule type="expression" dxfId="520" priority="3013">
      <formula>SEARCH("ж/б",$C231)</formula>
    </cfRule>
    <cfRule type="expression" dxfId="519" priority="3014">
      <formula>SEARCH("металл",$C231)</formula>
    </cfRule>
    <cfRule type="expression" dxfId="518" priority="3015">
      <formula>SEARCH("многожил",$C231)</formula>
    </cfRule>
    <cfRule type="expression" dxfId="517" priority="3016">
      <formula>SEARCH("одножил",$C231)</formula>
    </cfRule>
    <cfRule type="expression" dxfId="516" priority="3017">
      <formula>SEARCH("КРН",$C231)</formula>
    </cfRule>
    <cfRule type="expression" dxfId="515" priority="3018">
      <formula>SEARCH("РП",$C231)</formula>
    </cfRule>
    <cfRule type="expression" dxfId="514" priority="3019">
      <formula>SEARCH("ЛР",$C231)</formula>
    </cfRule>
    <cfRule type="expression" dxfId="513" priority="3020">
      <formula>SEARCH("реклоузер",$C231)</formula>
    </cfRule>
    <cfRule type="expression" dxfId="512" priority="3021">
      <formula>SEARCH("встроенная",$C231)</formula>
    </cfRule>
    <cfRule type="expression" dxfId="511" priority="3022">
      <formula>SEARCH("блочная",$C231)</formula>
    </cfRule>
    <cfRule type="expression" dxfId="510" priority="3023">
      <formula>SEARCH("шкаф",$C231)</formula>
    </cfRule>
    <cfRule type="expression" dxfId="509" priority="3024">
      <formula>SEARCH("столб",$C231)</formula>
    </cfRule>
    <cfRule type="expression" dxfId="508" priority="3025">
      <formula>SEARCH("закрытая",$C231)</formula>
    </cfRule>
    <cfRule type="expression" dxfId="507" priority="3026">
      <formula>AND(ISNUMBER(SEARCH("3 ф.",$C231)),ISNUMBER(SEARCH("полукос",$D231)))</formula>
    </cfRule>
    <cfRule type="expression" dxfId="506" priority="3027">
      <formula>AND(ISNUMBER(SEARCH("3 ф.",$C231)),ISNUMBER(SEARCH("косвен",$D231)))</formula>
    </cfRule>
    <cfRule type="expression" dxfId="505" priority="3028">
      <formula>AND(ISNUMBER(SEARCH("3 ф.",$C231)),ISNUMBER(SEARCH("прямой",$D231)))</formula>
    </cfRule>
    <cfRule type="expression" dxfId="504" priority="3029">
      <formula>AND(ISNUMBER(SEARCH("1 ф.",$C231)),ISNUMBER(SEARCH("прямой",$D231)))</formula>
    </cfRule>
  </conditionalFormatting>
  <conditionalFormatting sqref="D237:D238">
    <cfRule type="containsText" dxfId="503" priority="3030" operator="containsText" text="бумага">
      <formula>NOT(ISERROR(SEARCH("бумага",D237)))</formula>
    </cfRule>
    <cfRule type="containsText" dxfId="502" priority="3031" operator="containsText" text="Пластик">
      <formula>NOT(ISERROR(SEARCH("Пластик",D237)))</formula>
    </cfRule>
    <cfRule type="containsText" dxfId="501" priority="3032" operator="containsText" text="сталеалюм">
      <formula>NOT(ISERROR(SEARCH("сталеалюм",D237)))</formula>
    </cfRule>
    <cfRule type="containsText" dxfId="500" priority="3033" operator="containsText" text="алюм">
      <formula>NOT(ISERROR(SEARCH("алюм",D237)))</formula>
    </cfRule>
  </conditionalFormatting>
  <conditionalFormatting sqref="C231:F231">
    <cfRule type="expression" dxfId="499" priority="3034">
      <formula>SEARCH("дерев",$C231)</formula>
    </cfRule>
    <cfRule type="expression" dxfId="498" priority="3035">
      <formula>SEARCH("ж/б",$C231)</formula>
    </cfRule>
    <cfRule type="expression" dxfId="497" priority="3036">
      <formula>SEARCH("металл",$C231)</formula>
    </cfRule>
    <cfRule type="expression" dxfId="496" priority="3037">
      <formula>SEARCH("многожил",$C231)</formula>
    </cfRule>
    <cfRule type="expression" dxfId="495" priority="3038">
      <formula>SEARCH("одножил",$C231)</formula>
    </cfRule>
    <cfRule type="expression" dxfId="494" priority="3039">
      <formula>SEARCH("КРН",$C231)</formula>
    </cfRule>
    <cfRule type="expression" dxfId="493" priority="3040">
      <formula>SEARCH("РП",$C231)</formula>
    </cfRule>
    <cfRule type="expression" dxfId="492" priority="3041">
      <formula>SEARCH("ЛР",$C231)</formula>
    </cfRule>
    <cfRule type="expression" dxfId="491" priority="3042">
      <formula>SEARCH("реклоузер",$C231)</formula>
    </cfRule>
    <cfRule type="expression" dxfId="490" priority="3043">
      <formula>SEARCH("встроенная",$C231)</formula>
    </cfRule>
    <cfRule type="expression" dxfId="489" priority="3044">
      <formula>SEARCH("блочная",$C231)</formula>
    </cfRule>
    <cfRule type="expression" dxfId="488" priority="3045">
      <formula>SEARCH("шкаф",$C231)</formula>
    </cfRule>
    <cfRule type="expression" dxfId="487" priority="3046">
      <formula>SEARCH("столб",$C231)</formula>
    </cfRule>
    <cfRule type="expression" dxfId="486" priority="3047">
      <formula>SEARCH("закрытая",$C231)</formula>
    </cfRule>
    <cfRule type="expression" dxfId="485" priority="3048">
      <formula>AND(ISNUMBER(SEARCH("3 ф.",$C231)),ISNUMBER(SEARCH("полукос",$D231)))</formula>
    </cfRule>
    <cfRule type="expression" dxfId="484" priority="3049">
      <formula>AND(ISNUMBER(SEARCH("3 ф.",$C231)),ISNUMBER(SEARCH("косвен",$D231)))</formula>
    </cfRule>
    <cfRule type="expression" dxfId="483" priority="3050">
      <formula>AND(ISNUMBER(SEARCH("3 ф.",$C231)),ISNUMBER(SEARCH("прямой",$D231)))</formula>
    </cfRule>
    <cfRule type="expression" dxfId="482" priority="3051">
      <formula>AND(ISNUMBER(SEARCH("1 ф.",$C231)),ISNUMBER(SEARCH("прямой",$D231)))</formula>
    </cfRule>
  </conditionalFormatting>
  <conditionalFormatting sqref="G235:G236">
    <cfRule type="expression" dxfId="481" priority="3052">
      <formula>SEARCH("дерев",$C235)</formula>
    </cfRule>
    <cfRule type="expression" dxfId="480" priority="3053">
      <formula>SEARCH("ж/б",$C235)</formula>
    </cfRule>
    <cfRule type="expression" dxfId="479" priority="3054">
      <formula>SEARCH("металл",$C235)</formula>
    </cfRule>
    <cfRule type="expression" dxfId="478" priority="3055">
      <formula>SEARCH("многожил",$C235)</formula>
    </cfRule>
    <cfRule type="expression" dxfId="477" priority="3056">
      <formula>SEARCH("одножил",$C235)</formula>
    </cfRule>
    <cfRule type="expression" dxfId="476" priority="3057">
      <formula>SEARCH("КРН",$C235)</formula>
    </cfRule>
    <cfRule type="expression" dxfId="475" priority="3058">
      <formula>SEARCH("РП",$C235)</formula>
    </cfRule>
    <cfRule type="expression" dxfId="474" priority="3059">
      <formula>SEARCH("ЛР",$C235)</formula>
    </cfRule>
    <cfRule type="expression" dxfId="473" priority="3060">
      <formula>SEARCH("реклоузер",$C235)</formula>
    </cfRule>
    <cfRule type="expression" dxfId="472" priority="3061">
      <formula>SEARCH("встроенная",$C235)</formula>
    </cfRule>
    <cfRule type="expression" dxfId="471" priority="3062">
      <formula>SEARCH("блочная",$C235)</formula>
    </cfRule>
    <cfRule type="expression" dxfId="470" priority="3063">
      <formula>SEARCH("шкаф",$C235)</formula>
    </cfRule>
    <cfRule type="expression" dxfId="469" priority="3064">
      <formula>SEARCH("столб",$C235)</formula>
    </cfRule>
    <cfRule type="expression" dxfId="468" priority="3065">
      <formula>SEARCH("закрытая",$C235)</formula>
    </cfRule>
    <cfRule type="expression" dxfId="467" priority="3066">
      <formula>AND(ISNUMBER(SEARCH("3 ф.",$C235)),ISNUMBER(SEARCH("полукос",$D235)))</formula>
    </cfRule>
    <cfRule type="expression" dxfId="466" priority="3067">
      <formula>AND(ISNUMBER(SEARCH("3 ф.",$C235)),ISNUMBER(SEARCH("косвен",$D235)))</formula>
    </cfRule>
    <cfRule type="expression" dxfId="465" priority="3068">
      <formula>AND(ISNUMBER(SEARCH("3 ф.",$C235)),ISNUMBER(SEARCH("прямой",$D235)))</formula>
    </cfRule>
    <cfRule type="expression" dxfId="464" priority="3069">
      <formula>AND(ISNUMBER(SEARCH("1 ф.",$C235)),ISNUMBER(SEARCH("прямой",$D235)))</formula>
    </cfRule>
  </conditionalFormatting>
  <conditionalFormatting sqref="D235:D236">
    <cfRule type="containsText" dxfId="463" priority="3070" operator="containsText" text="бумага">
      <formula>NOT(ISERROR(SEARCH("бумага",D235)))</formula>
    </cfRule>
    <cfRule type="containsText" dxfId="462" priority="3071" operator="containsText" text="Пластик">
      <formula>NOT(ISERROR(SEARCH("Пластик",D235)))</formula>
    </cfRule>
    <cfRule type="containsText" dxfId="461" priority="3072" operator="containsText" text="сталеалюм">
      <formula>NOT(ISERROR(SEARCH("сталеалюм",D235)))</formula>
    </cfRule>
    <cfRule type="containsText" dxfId="460" priority="3073" operator="containsText" text="алюм">
      <formula>NOT(ISERROR(SEARCH("алюм",D235)))</formula>
    </cfRule>
  </conditionalFormatting>
  <conditionalFormatting sqref="C235:F236">
    <cfRule type="expression" dxfId="459" priority="3074">
      <formula>SEARCH("дерев",$C235)</formula>
    </cfRule>
    <cfRule type="expression" dxfId="458" priority="3075">
      <formula>SEARCH("ж/б",$C235)</formula>
    </cfRule>
    <cfRule type="expression" dxfId="457" priority="3076">
      <formula>SEARCH("металл",$C235)</formula>
    </cfRule>
    <cfRule type="expression" dxfId="456" priority="3077">
      <formula>SEARCH("многожил",$C235)</formula>
    </cfRule>
    <cfRule type="expression" dxfId="455" priority="3078">
      <formula>SEARCH("одножил",$C235)</formula>
    </cfRule>
    <cfRule type="expression" dxfId="454" priority="3079">
      <formula>SEARCH("КРН",$C235)</formula>
    </cfRule>
    <cfRule type="expression" dxfId="453" priority="3080">
      <formula>SEARCH("РП",$C235)</formula>
    </cfRule>
    <cfRule type="expression" dxfId="452" priority="3081">
      <formula>SEARCH("ЛР",$C235)</formula>
    </cfRule>
    <cfRule type="expression" dxfId="451" priority="3082">
      <formula>SEARCH("реклоузер",$C235)</formula>
    </cfRule>
    <cfRule type="expression" dxfId="450" priority="3083">
      <formula>SEARCH("встроенная",$C235)</formula>
    </cfRule>
    <cfRule type="expression" dxfId="449" priority="3084">
      <formula>SEARCH("блочная",$C235)</formula>
    </cfRule>
    <cfRule type="expression" dxfId="448" priority="3085">
      <formula>SEARCH("шкаф",$C235)</formula>
    </cfRule>
    <cfRule type="expression" dxfId="447" priority="3086">
      <formula>SEARCH("столб",$C235)</formula>
    </cfRule>
    <cfRule type="expression" dxfId="446" priority="3087">
      <formula>SEARCH("закрытая",$C235)</formula>
    </cfRule>
    <cfRule type="expression" dxfId="445" priority="3088">
      <formula>AND(ISNUMBER(SEARCH("3 ф.",$C235)),ISNUMBER(SEARCH("полукос",$D235)))</formula>
    </cfRule>
    <cfRule type="expression" dxfId="444" priority="3089">
      <formula>AND(ISNUMBER(SEARCH("3 ф.",$C235)),ISNUMBER(SEARCH("косвен",$D235)))</formula>
    </cfRule>
    <cfRule type="expression" dxfId="443" priority="3090">
      <formula>AND(ISNUMBER(SEARCH("3 ф.",$C235)),ISNUMBER(SEARCH("прямой",$D235)))</formula>
    </cfRule>
    <cfRule type="expression" dxfId="442" priority="3091">
      <formula>AND(ISNUMBER(SEARCH("1 ф.",$C235)),ISNUMBER(SEARCH("прямой",$D235)))</formula>
    </cfRule>
  </conditionalFormatting>
  <conditionalFormatting sqref="G237:G238">
    <cfRule type="expression" dxfId="441" priority="3092">
      <formula>SEARCH("дерев",$C237)</formula>
    </cfRule>
    <cfRule type="expression" dxfId="440" priority="3093">
      <formula>SEARCH("ж/б",$C237)</formula>
    </cfRule>
    <cfRule type="expression" dxfId="439" priority="3094">
      <formula>SEARCH("металл",$C237)</formula>
    </cfRule>
    <cfRule type="expression" dxfId="438" priority="3095">
      <formula>SEARCH("многожил",$C237)</formula>
    </cfRule>
    <cfRule type="expression" dxfId="437" priority="3096">
      <formula>SEARCH("одножил",$C237)</formula>
    </cfRule>
    <cfRule type="expression" dxfId="436" priority="3097">
      <formula>SEARCH("КРН",$C237)</formula>
    </cfRule>
    <cfRule type="expression" dxfId="435" priority="3098">
      <formula>SEARCH("РП",$C237)</formula>
    </cfRule>
    <cfRule type="expression" dxfId="434" priority="3099">
      <formula>SEARCH("ЛР",$C237)</formula>
    </cfRule>
    <cfRule type="expression" dxfId="433" priority="3100">
      <formula>SEARCH("реклоузер",$C237)</formula>
    </cfRule>
    <cfRule type="expression" dxfId="432" priority="3101">
      <formula>SEARCH("встроенная",$C237)</formula>
    </cfRule>
    <cfRule type="expression" dxfId="431" priority="3102">
      <formula>SEARCH("блочная",$C237)</formula>
    </cfRule>
    <cfRule type="expression" dxfId="430" priority="3103">
      <formula>SEARCH("шкаф",$C237)</formula>
    </cfRule>
    <cfRule type="expression" dxfId="429" priority="3104">
      <formula>SEARCH("столб",$C237)</formula>
    </cfRule>
    <cfRule type="expression" dxfId="428" priority="3105">
      <formula>SEARCH("закрытая",$C237)</formula>
    </cfRule>
    <cfRule type="expression" dxfId="427" priority="3106">
      <formula>AND(ISNUMBER(SEARCH("3 ф.",$C237)),ISNUMBER(SEARCH("полукос",$D237)))</formula>
    </cfRule>
    <cfRule type="expression" dxfId="426" priority="3107">
      <formula>AND(ISNUMBER(SEARCH("3 ф.",$C237)),ISNUMBER(SEARCH("косвен",$D237)))</formula>
    </cfRule>
    <cfRule type="expression" dxfId="425" priority="3108">
      <formula>AND(ISNUMBER(SEARCH("3 ф.",$C237)),ISNUMBER(SEARCH("прямой",$D237)))</formula>
    </cfRule>
    <cfRule type="expression" dxfId="424" priority="3109">
      <formula>AND(ISNUMBER(SEARCH("1 ф.",$C237)),ISNUMBER(SEARCH("прямой",$D237)))</formula>
    </cfRule>
  </conditionalFormatting>
  <conditionalFormatting sqref="D279">
    <cfRule type="containsText" dxfId="423" priority="3110" operator="containsText" text="бумага">
      <formula>NOT(ISERROR(SEARCH("бумага",D279)))</formula>
    </cfRule>
    <cfRule type="containsText" dxfId="422" priority="3111" operator="containsText" text="Пластик">
      <formula>NOT(ISERROR(SEARCH("Пластик",D279)))</formula>
    </cfRule>
    <cfRule type="containsText" dxfId="421" priority="3112" operator="containsText" text="сталеалюм">
      <formula>NOT(ISERROR(SEARCH("сталеалюм",D279)))</formula>
    </cfRule>
    <cfRule type="containsText" dxfId="420" priority="3113" operator="containsText" text="алюм">
      <formula>NOT(ISERROR(SEARCH("алюм",D279)))</formula>
    </cfRule>
  </conditionalFormatting>
  <conditionalFormatting sqref="C237:F238">
    <cfRule type="expression" dxfId="419" priority="3114">
      <formula>SEARCH("дерев",$C237)</formula>
    </cfRule>
    <cfRule type="expression" dxfId="418" priority="3115">
      <formula>SEARCH("ж/б",$C237)</formula>
    </cfRule>
    <cfRule type="expression" dxfId="417" priority="3116">
      <formula>SEARCH("металл",$C237)</formula>
    </cfRule>
    <cfRule type="expression" dxfId="416" priority="3117">
      <formula>SEARCH("многожил",$C237)</formula>
    </cfRule>
    <cfRule type="expression" dxfId="415" priority="3118">
      <formula>SEARCH("одножил",$C237)</formula>
    </cfRule>
    <cfRule type="expression" dxfId="414" priority="3119">
      <formula>SEARCH("КРН",$C237)</formula>
    </cfRule>
    <cfRule type="expression" dxfId="413" priority="3120">
      <formula>SEARCH("РП",$C237)</formula>
    </cfRule>
    <cfRule type="expression" dxfId="412" priority="3121">
      <formula>SEARCH("ЛР",$C237)</formula>
    </cfRule>
    <cfRule type="expression" dxfId="411" priority="3122">
      <formula>SEARCH("реклоузер",$C237)</formula>
    </cfRule>
    <cfRule type="expression" dxfId="410" priority="3123">
      <formula>SEARCH("встроенная",$C237)</formula>
    </cfRule>
    <cfRule type="expression" dxfId="409" priority="3124">
      <formula>SEARCH("блочная",$C237)</formula>
    </cfRule>
    <cfRule type="expression" dxfId="408" priority="3125">
      <formula>SEARCH("шкаф",$C237)</formula>
    </cfRule>
    <cfRule type="expression" dxfId="407" priority="3126">
      <formula>SEARCH("столб",$C237)</formula>
    </cfRule>
    <cfRule type="expression" dxfId="406" priority="3127">
      <formula>SEARCH("закрытая",$C237)</formula>
    </cfRule>
    <cfRule type="expression" dxfId="405" priority="3128">
      <formula>AND(ISNUMBER(SEARCH("3 ф.",$C237)),ISNUMBER(SEARCH("полукос",$D237)))</formula>
    </cfRule>
    <cfRule type="expression" dxfId="404" priority="3129">
      <formula>AND(ISNUMBER(SEARCH("3 ф.",$C237)),ISNUMBER(SEARCH("косвен",$D237)))</formula>
    </cfRule>
    <cfRule type="expression" dxfId="403" priority="3130">
      <formula>AND(ISNUMBER(SEARCH("3 ф.",$C237)),ISNUMBER(SEARCH("прямой",$D237)))</formula>
    </cfRule>
    <cfRule type="expression" dxfId="402" priority="3131">
      <formula>AND(ISNUMBER(SEARCH("1 ф.",$C237)),ISNUMBER(SEARCH("прямой",$D237)))</formula>
    </cfRule>
  </conditionalFormatting>
  <conditionalFormatting sqref="G279">
    <cfRule type="expression" dxfId="401" priority="3132">
      <formula>SEARCH("дерев",$C279)</formula>
    </cfRule>
    <cfRule type="expression" dxfId="400" priority="3133">
      <formula>SEARCH("ж/б",$C279)</formula>
    </cfRule>
    <cfRule type="expression" dxfId="399" priority="3134">
      <formula>SEARCH("металл",$C279)</formula>
    </cfRule>
    <cfRule type="expression" dxfId="398" priority="3135">
      <formula>SEARCH("многожил",$C279)</formula>
    </cfRule>
    <cfRule type="expression" dxfId="397" priority="3136">
      <formula>SEARCH("одножил",$C279)</formula>
    </cfRule>
    <cfRule type="expression" dxfId="396" priority="3137">
      <formula>SEARCH("КРН",$C279)</formula>
    </cfRule>
    <cfRule type="expression" dxfId="395" priority="3138">
      <formula>SEARCH("РП",$C279)</formula>
    </cfRule>
    <cfRule type="expression" dxfId="394" priority="3139">
      <formula>SEARCH("ЛР",$C279)</formula>
    </cfRule>
    <cfRule type="expression" dxfId="393" priority="3140">
      <formula>SEARCH("реклоузер",$C279)</formula>
    </cfRule>
    <cfRule type="expression" dxfId="392" priority="3141">
      <formula>SEARCH("встроенная",$C279)</formula>
    </cfRule>
    <cfRule type="expression" dxfId="391" priority="3142">
      <formula>SEARCH("блочная",$C279)</formula>
    </cfRule>
    <cfRule type="expression" dxfId="390" priority="3143">
      <formula>SEARCH("шкаф",$C279)</formula>
    </cfRule>
    <cfRule type="expression" dxfId="389" priority="3144">
      <formula>SEARCH("столб",$C279)</formula>
    </cfRule>
    <cfRule type="expression" dxfId="388" priority="3145">
      <formula>SEARCH("закрытая",$C279)</formula>
    </cfRule>
    <cfRule type="expression" dxfId="387" priority="3146">
      <formula>AND(ISNUMBER(SEARCH("3 ф.",$C279)),ISNUMBER(SEARCH("полукос",$D279)))</formula>
    </cfRule>
    <cfRule type="expression" dxfId="386" priority="3147">
      <formula>AND(ISNUMBER(SEARCH("3 ф.",$C279)),ISNUMBER(SEARCH("косвен",$D279)))</formula>
    </cfRule>
    <cfRule type="expression" dxfId="385" priority="3148">
      <formula>AND(ISNUMBER(SEARCH("3 ф.",$C279)),ISNUMBER(SEARCH("прямой",$D279)))</formula>
    </cfRule>
    <cfRule type="expression" dxfId="384" priority="3149">
      <formula>AND(ISNUMBER(SEARCH("1 ф.",$C279)),ISNUMBER(SEARCH("прямой",$D279)))</formula>
    </cfRule>
  </conditionalFormatting>
  <conditionalFormatting sqref="D267:D268">
    <cfRule type="containsText" dxfId="383" priority="3150" operator="containsText" text="бумага">
      <formula>NOT(ISERROR(SEARCH("бумага",D267)))</formula>
    </cfRule>
    <cfRule type="containsText" dxfId="382" priority="3151" operator="containsText" text="Пластик">
      <formula>NOT(ISERROR(SEARCH("Пластик",D267)))</formula>
    </cfRule>
    <cfRule type="containsText" dxfId="381" priority="3152" operator="containsText" text="сталеалюм">
      <formula>NOT(ISERROR(SEARCH("сталеалюм",D267)))</formula>
    </cfRule>
    <cfRule type="containsText" dxfId="380" priority="3153" operator="containsText" text="алюм">
      <formula>NOT(ISERROR(SEARCH("алюм",D267)))</formula>
    </cfRule>
  </conditionalFormatting>
  <conditionalFormatting sqref="C279:F279">
    <cfRule type="expression" dxfId="379" priority="3154">
      <formula>SEARCH("дерев",$C279)</formula>
    </cfRule>
    <cfRule type="expression" dxfId="378" priority="3155">
      <formula>SEARCH("ж/б",$C279)</formula>
    </cfRule>
    <cfRule type="expression" dxfId="377" priority="3156">
      <formula>SEARCH("металл",$C279)</formula>
    </cfRule>
    <cfRule type="expression" dxfId="376" priority="3157">
      <formula>SEARCH("многожил",$C279)</formula>
    </cfRule>
    <cfRule type="expression" dxfId="375" priority="3158">
      <formula>SEARCH("одножил",$C279)</formula>
    </cfRule>
    <cfRule type="expression" dxfId="374" priority="3159">
      <formula>SEARCH("КРН",$C279)</formula>
    </cfRule>
    <cfRule type="expression" dxfId="373" priority="3160">
      <formula>SEARCH("РП",$C279)</formula>
    </cfRule>
    <cfRule type="expression" dxfId="372" priority="3161">
      <formula>SEARCH("ЛР",$C279)</formula>
    </cfRule>
    <cfRule type="expression" dxfId="371" priority="3162">
      <formula>SEARCH("реклоузер",$C279)</formula>
    </cfRule>
    <cfRule type="expression" dxfId="370" priority="3163">
      <formula>SEARCH("встроенная",$C279)</formula>
    </cfRule>
    <cfRule type="expression" dxfId="369" priority="3164">
      <formula>SEARCH("блочная",$C279)</formula>
    </cfRule>
    <cfRule type="expression" dxfId="368" priority="3165">
      <formula>SEARCH("шкаф",$C279)</formula>
    </cfRule>
    <cfRule type="expression" dxfId="367" priority="3166">
      <formula>SEARCH("столб",$C279)</formula>
    </cfRule>
    <cfRule type="expression" dxfId="366" priority="3167">
      <formula>SEARCH("закрытая",$C279)</formula>
    </cfRule>
    <cfRule type="expression" dxfId="365" priority="3168">
      <formula>AND(ISNUMBER(SEARCH("3 ф.",$C279)),ISNUMBER(SEARCH("полукос",$D279)))</formula>
    </cfRule>
    <cfRule type="expression" dxfId="364" priority="3169">
      <formula>AND(ISNUMBER(SEARCH("3 ф.",$C279)),ISNUMBER(SEARCH("косвен",$D279)))</formula>
    </cfRule>
    <cfRule type="expression" dxfId="363" priority="3170">
      <formula>AND(ISNUMBER(SEARCH("3 ф.",$C279)),ISNUMBER(SEARCH("прямой",$D279)))</formula>
    </cfRule>
    <cfRule type="expression" dxfId="362" priority="3171">
      <formula>AND(ISNUMBER(SEARCH("1 ф.",$C279)),ISNUMBER(SEARCH("прямой",$D279)))</formula>
    </cfRule>
  </conditionalFormatting>
  <conditionalFormatting sqref="G267:G268">
    <cfRule type="expression" dxfId="361" priority="3172">
      <formula>SEARCH("дерев",$C267)</formula>
    </cfRule>
    <cfRule type="expression" dxfId="360" priority="3173">
      <formula>SEARCH("ж/б",$C267)</formula>
    </cfRule>
    <cfRule type="expression" dxfId="359" priority="3174">
      <formula>SEARCH("металл",$C267)</formula>
    </cfRule>
    <cfRule type="expression" dxfId="358" priority="3175">
      <formula>SEARCH("многожил",$C267)</formula>
    </cfRule>
    <cfRule type="expression" dxfId="357" priority="3176">
      <formula>SEARCH("одножил",$C267)</formula>
    </cfRule>
    <cfRule type="expression" dxfId="356" priority="3177">
      <formula>SEARCH("КРН",$C267)</formula>
    </cfRule>
    <cfRule type="expression" dxfId="355" priority="3178">
      <formula>SEARCH("РП",$C267)</formula>
    </cfRule>
    <cfRule type="expression" dxfId="354" priority="3179">
      <formula>SEARCH("ЛР",$C267)</formula>
    </cfRule>
    <cfRule type="expression" dxfId="353" priority="3180">
      <formula>SEARCH("реклоузер",$C267)</formula>
    </cfRule>
    <cfRule type="expression" dxfId="352" priority="3181">
      <formula>SEARCH("встроенная",$C267)</formula>
    </cfRule>
    <cfRule type="expression" dxfId="351" priority="3182">
      <formula>SEARCH("блочная",$C267)</formula>
    </cfRule>
    <cfRule type="expression" dxfId="350" priority="3183">
      <formula>SEARCH("шкаф",$C267)</formula>
    </cfRule>
    <cfRule type="expression" dxfId="349" priority="3184">
      <formula>SEARCH("столб",$C267)</formula>
    </cfRule>
    <cfRule type="expression" dxfId="348" priority="3185">
      <formula>SEARCH("закрытая",$C267)</formula>
    </cfRule>
    <cfRule type="expression" dxfId="347" priority="3186">
      <formula>AND(ISNUMBER(SEARCH("3 ф.",$C267)),ISNUMBER(SEARCH("полукос",$D267)))</formula>
    </cfRule>
    <cfRule type="expression" dxfId="346" priority="3187">
      <formula>AND(ISNUMBER(SEARCH("3 ф.",$C267)),ISNUMBER(SEARCH("косвен",$D267)))</formula>
    </cfRule>
    <cfRule type="expression" dxfId="345" priority="3188">
      <formula>AND(ISNUMBER(SEARCH("3 ф.",$C267)),ISNUMBER(SEARCH("прямой",$D267)))</formula>
    </cfRule>
    <cfRule type="expression" dxfId="344" priority="3189">
      <formula>AND(ISNUMBER(SEARCH("1 ф.",$C267)),ISNUMBER(SEARCH("прямой",$D267)))</formula>
    </cfRule>
  </conditionalFormatting>
  <conditionalFormatting sqref="D271">
    <cfRule type="containsText" dxfId="343" priority="3190" operator="containsText" text="бумага">
      <formula>NOT(ISERROR(SEARCH("бумага",D271)))</formula>
    </cfRule>
    <cfRule type="containsText" dxfId="342" priority="3191" operator="containsText" text="Пластик">
      <formula>NOT(ISERROR(SEARCH("Пластик",D271)))</formula>
    </cfRule>
    <cfRule type="containsText" dxfId="341" priority="3192" operator="containsText" text="сталеалюм">
      <formula>NOT(ISERROR(SEARCH("сталеалюм",D271)))</formula>
    </cfRule>
    <cfRule type="containsText" dxfId="340" priority="3193" operator="containsText" text="алюм">
      <formula>NOT(ISERROR(SEARCH("алюм",D271)))</formula>
    </cfRule>
  </conditionalFormatting>
  <conditionalFormatting sqref="C267:F268">
    <cfRule type="expression" dxfId="339" priority="3194">
      <formula>SEARCH("дерев",$C267)</formula>
    </cfRule>
    <cfRule type="expression" dxfId="338" priority="3195">
      <formula>SEARCH("ж/б",$C267)</formula>
    </cfRule>
    <cfRule type="expression" dxfId="337" priority="3196">
      <formula>SEARCH("металл",$C267)</formula>
    </cfRule>
    <cfRule type="expression" dxfId="336" priority="3197">
      <formula>SEARCH("многожил",$C267)</formula>
    </cfRule>
    <cfRule type="expression" dxfId="335" priority="3198">
      <formula>SEARCH("одножил",$C267)</formula>
    </cfRule>
    <cfRule type="expression" dxfId="334" priority="3199">
      <formula>SEARCH("КРН",$C267)</formula>
    </cfRule>
    <cfRule type="expression" dxfId="333" priority="3200">
      <formula>SEARCH("РП",$C267)</formula>
    </cfRule>
    <cfRule type="expression" dxfId="332" priority="3201">
      <formula>SEARCH("ЛР",$C267)</formula>
    </cfRule>
    <cfRule type="expression" dxfId="331" priority="3202">
      <formula>SEARCH("реклоузер",$C267)</formula>
    </cfRule>
    <cfRule type="expression" dxfId="330" priority="3203">
      <formula>SEARCH("встроенная",$C267)</formula>
    </cfRule>
    <cfRule type="expression" dxfId="329" priority="3204">
      <formula>SEARCH("блочная",$C267)</formula>
    </cfRule>
    <cfRule type="expression" dxfId="328" priority="3205">
      <formula>SEARCH("шкаф",$C267)</formula>
    </cfRule>
    <cfRule type="expression" dxfId="327" priority="3206">
      <formula>SEARCH("столб",$C267)</formula>
    </cfRule>
    <cfRule type="expression" dxfId="326" priority="3207">
      <formula>SEARCH("закрытая",$C267)</formula>
    </cfRule>
    <cfRule type="expression" dxfId="325" priority="3208">
      <formula>AND(ISNUMBER(SEARCH("3 ф.",$C267)),ISNUMBER(SEARCH("полукос",$D267)))</formula>
    </cfRule>
    <cfRule type="expression" dxfId="324" priority="3209">
      <formula>AND(ISNUMBER(SEARCH("3 ф.",$C267)),ISNUMBER(SEARCH("косвен",$D267)))</formula>
    </cfRule>
    <cfRule type="expression" dxfId="323" priority="3210">
      <formula>AND(ISNUMBER(SEARCH("3 ф.",$C267)),ISNUMBER(SEARCH("прямой",$D267)))</formula>
    </cfRule>
    <cfRule type="expression" dxfId="322" priority="3211">
      <formula>AND(ISNUMBER(SEARCH("1 ф.",$C267)),ISNUMBER(SEARCH("прямой",$D267)))</formula>
    </cfRule>
  </conditionalFormatting>
  <conditionalFormatting sqref="G271">
    <cfRule type="expression" dxfId="321" priority="3212">
      <formula>SEARCH("дерев",$C271)</formula>
    </cfRule>
    <cfRule type="expression" dxfId="320" priority="3213">
      <formula>SEARCH("ж/б",$C271)</formula>
    </cfRule>
    <cfRule type="expression" dxfId="319" priority="3214">
      <formula>SEARCH("металл",$C271)</formula>
    </cfRule>
    <cfRule type="expression" dxfId="318" priority="3215">
      <formula>SEARCH("многожил",$C271)</formula>
    </cfRule>
    <cfRule type="expression" dxfId="317" priority="3216">
      <formula>SEARCH("одножил",$C271)</formula>
    </cfRule>
    <cfRule type="expression" dxfId="316" priority="3217">
      <formula>SEARCH("КРН",$C271)</formula>
    </cfRule>
    <cfRule type="expression" dxfId="315" priority="3218">
      <formula>SEARCH("РП",$C271)</formula>
    </cfRule>
    <cfRule type="expression" dxfId="314" priority="3219">
      <formula>SEARCH("ЛР",$C271)</formula>
    </cfRule>
    <cfRule type="expression" dxfId="313" priority="3220">
      <formula>SEARCH("реклоузер",$C271)</formula>
    </cfRule>
    <cfRule type="expression" dxfId="312" priority="3221">
      <formula>SEARCH("встроенная",$C271)</formula>
    </cfRule>
    <cfRule type="expression" dxfId="311" priority="3222">
      <formula>SEARCH("блочная",$C271)</formula>
    </cfRule>
    <cfRule type="expression" dxfId="310" priority="3223">
      <formula>SEARCH("шкаф",$C271)</formula>
    </cfRule>
    <cfRule type="expression" dxfId="309" priority="3224">
      <formula>SEARCH("столб",$C271)</formula>
    </cfRule>
    <cfRule type="expression" dxfId="308" priority="3225">
      <formula>SEARCH("закрытая",$C271)</formula>
    </cfRule>
    <cfRule type="expression" dxfId="307" priority="3226">
      <formula>AND(ISNUMBER(SEARCH("3 ф.",$C271)),ISNUMBER(SEARCH("полукос",$D271)))</formula>
    </cfRule>
    <cfRule type="expression" dxfId="306" priority="3227">
      <formula>AND(ISNUMBER(SEARCH("3 ф.",$C271)),ISNUMBER(SEARCH("косвен",$D271)))</formula>
    </cfRule>
    <cfRule type="expression" dxfId="305" priority="3228">
      <formula>AND(ISNUMBER(SEARCH("3 ф.",$C271)),ISNUMBER(SEARCH("прямой",$D271)))</formula>
    </cfRule>
    <cfRule type="expression" dxfId="304" priority="3229">
      <formula>AND(ISNUMBER(SEARCH("1 ф.",$C271)),ISNUMBER(SEARCH("прямой",$D271)))</formula>
    </cfRule>
  </conditionalFormatting>
  <conditionalFormatting sqref="D270">
    <cfRule type="containsText" dxfId="303" priority="3230" operator="containsText" text="бумага">
      <formula>NOT(ISERROR(SEARCH("бумага",D270)))</formula>
    </cfRule>
    <cfRule type="containsText" dxfId="302" priority="3231" operator="containsText" text="Пластик">
      <formula>NOT(ISERROR(SEARCH("Пластик",D270)))</formula>
    </cfRule>
    <cfRule type="containsText" dxfId="301" priority="3232" operator="containsText" text="сталеалюм">
      <formula>NOT(ISERROR(SEARCH("сталеалюм",D270)))</formula>
    </cfRule>
    <cfRule type="containsText" dxfId="300" priority="3233" operator="containsText" text="алюм">
      <formula>NOT(ISERROR(SEARCH("алюм",D270)))</formula>
    </cfRule>
  </conditionalFormatting>
  <conditionalFormatting sqref="C271:F271">
    <cfRule type="expression" dxfId="299" priority="3234">
      <formula>SEARCH("дерев",$C271)</formula>
    </cfRule>
    <cfRule type="expression" dxfId="298" priority="3235">
      <formula>SEARCH("ж/б",$C271)</formula>
    </cfRule>
    <cfRule type="expression" dxfId="297" priority="3236">
      <formula>SEARCH("металл",$C271)</formula>
    </cfRule>
    <cfRule type="expression" dxfId="296" priority="3237">
      <formula>SEARCH("многожил",$C271)</formula>
    </cfRule>
    <cfRule type="expression" dxfId="295" priority="3238">
      <formula>SEARCH("одножил",$C271)</formula>
    </cfRule>
    <cfRule type="expression" dxfId="294" priority="3239">
      <formula>SEARCH("КРН",$C271)</formula>
    </cfRule>
    <cfRule type="expression" dxfId="293" priority="3240">
      <formula>SEARCH("РП",$C271)</formula>
    </cfRule>
    <cfRule type="expression" dxfId="292" priority="3241">
      <formula>SEARCH("ЛР",$C271)</formula>
    </cfRule>
    <cfRule type="expression" dxfId="291" priority="3242">
      <formula>SEARCH("реклоузер",$C271)</formula>
    </cfRule>
    <cfRule type="expression" dxfId="290" priority="3243">
      <formula>SEARCH("встроенная",$C271)</formula>
    </cfRule>
    <cfRule type="expression" dxfId="289" priority="3244">
      <formula>SEARCH("блочная",$C271)</formula>
    </cfRule>
    <cfRule type="expression" dxfId="288" priority="3245">
      <formula>SEARCH("шкаф",$C271)</formula>
    </cfRule>
    <cfRule type="expression" dxfId="287" priority="3246">
      <formula>SEARCH("столб",$C271)</formula>
    </cfRule>
    <cfRule type="expression" dxfId="286" priority="3247">
      <formula>SEARCH("закрытая",$C271)</formula>
    </cfRule>
    <cfRule type="expression" dxfId="285" priority="3248">
      <formula>AND(ISNUMBER(SEARCH("3 ф.",$C271)),ISNUMBER(SEARCH("полукос",$D271)))</formula>
    </cfRule>
    <cfRule type="expression" dxfId="284" priority="3249">
      <formula>AND(ISNUMBER(SEARCH("3 ф.",$C271)),ISNUMBER(SEARCH("косвен",$D271)))</formula>
    </cfRule>
    <cfRule type="expression" dxfId="283" priority="3250">
      <formula>AND(ISNUMBER(SEARCH("3 ф.",$C271)),ISNUMBER(SEARCH("прямой",$D271)))</formula>
    </cfRule>
    <cfRule type="expression" dxfId="282" priority="3251">
      <formula>AND(ISNUMBER(SEARCH("1 ф.",$C271)),ISNUMBER(SEARCH("прямой",$D271)))</formula>
    </cfRule>
  </conditionalFormatting>
  <conditionalFormatting sqref="G270">
    <cfRule type="expression" dxfId="281" priority="3252">
      <formula>SEARCH("дерев",$C270)</formula>
    </cfRule>
    <cfRule type="expression" dxfId="280" priority="3253">
      <formula>SEARCH("ж/б",$C270)</formula>
    </cfRule>
    <cfRule type="expression" dxfId="279" priority="3254">
      <formula>SEARCH("металл",$C270)</formula>
    </cfRule>
    <cfRule type="expression" dxfId="278" priority="3255">
      <formula>SEARCH("многожил",$C270)</formula>
    </cfRule>
    <cfRule type="expression" dxfId="277" priority="3256">
      <formula>SEARCH("одножил",$C270)</formula>
    </cfRule>
    <cfRule type="expression" dxfId="276" priority="3257">
      <formula>SEARCH("КРН",$C270)</formula>
    </cfRule>
    <cfRule type="expression" dxfId="275" priority="3258">
      <formula>SEARCH("РП",$C270)</formula>
    </cfRule>
    <cfRule type="expression" dxfId="274" priority="3259">
      <formula>SEARCH("ЛР",$C270)</formula>
    </cfRule>
    <cfRule type="expression" dxfId="273" priority="3260">
      <formula>SEARCH("реклоузер",$C270)</formula>
    </cfRule>
    <cfRule type="expression" dxfId="272" priority="3261">
      <formula>SEARCH("встроенная",$C270)</formula>
    </cfRule>
    <cfRule type="expression" dxfId="271" priority="3262">
      <formula>SEARCH("блочная",$C270)</formula>
    </cfRule>
    <cfRule type="expression" dxfId="270" priority="3263">
      <formula>SEARCH("шкаф",$C270)</formula>
    </cfRule>
    <cfRule type="expression" dxfId="269" priority="3264">
      <formula>SEARCH("столб",$C270)</formula>
    </cfRule>
    <cfRule type="expression" dxfId="268" priority="3265">
      <formula>SEARCH("закрытая",$C270)</formula>
    </cfRule>
    <cfRule type="expression" dxfId="267" priority="3266">
      <formula>AND(ISNUMBER(SEARCH("3 ф.",$C270)),ISNUMBER(SEARCH("полукос",$D270)))</formula>
    </cfRule>
    <cfRule type="expression" dxfId="266" priority="3267">
      <formula>AND(ISNUMBER(SEARCH("3 ф.",$C270)),ISNUMBER(SEARCH("косвен",$D270)))</formula>
    </cfRule>
    <cfRule type="expression" dxfId="265" priority="3268">
      <formula>AND(ISNUMBER(SEARCH("3 ф.",$C270)),ISNUMBER(SEARCH("прямой",$D270)))</formula>
    </cfRule>
    <cfRule type="expression" dxfId="264" priority="3269">
      <formula>AND(ISNUMBER(SEARCH("1 ф.",$C270)),ISNUMBER(SEARCH("прямой",$D270)))</formula>
    </cfRule>
  </conditionalFormatting>
  <conditionalFormatting sqref="D272:D273">
    <cfRule type="containsText" dxfId="263" priority="3270" operator="containsText" text="бумага">
      <formula>NOT(ISERROR(SEARCH("бумага",D272)))</formula>
    </cfRule>
    <cfRule type="containsText" dxfId="262" priority="3271" operator="containsText" text="Пластик">
      <formula>NOT(ISERROR(SEARCH("Пластик",D272)))</formula>
    </cfRule>
    <cfRule type="containsText" dxfId="261" priority="3272" operator="containsText" text="сталеалюм">
      <formula>NOT(ISERROR(SEARCH("сталеалюм",D272)))</formula>
    </cfRule>
    <cfRule type="containsText" dxfId="260" priority="3273" operator="containsText" text="алюм">
      <formula>NOT(ISERROR(SEARCH("алюм",D272)))</formula>
    </cfRule>
  </conditionalFormatting>
  <conditionalFormatting sqref="C270:F270">
    <cfRule type="expression" dxfId="259" priority="3274">
      <formula>SEARCH("дерев",$C270)</formula>
    </cfRule>
    <cfRule type="expression" dxfId="258" priority="3275">
      <formula>SEARCH("ж/б",$C270)</formula>
    </cfRule>
    <cfRule type="expression" dxfId="257" priority="3276">
      <formula>SEARCH("металл",$C270)</formula>
    </cfRule>
    <cfRule type="expression" dxfId="256" priority="3277">
      <formula>SEARCH("многожил",$C270)</formula>
    </cfRule>
    <cfRule type="expression" dxfId="255" priority="3278">
      <formula>SEARCH("одножил",$C270)</formula>
    </cfRule>
    <cfRule type="expression" dxfId="254" priority="3279">
      <formula>SEARCH("КРН",$C270)</formula>
    </cfRule>
    <cfRule type="expression" dxfId="253" priority="3280">
      <formula>SEARCH("РП",$C270)</formula>
    </cfRule>
    <cfRule type="expression" dxfId="252" priority="3281">
      <formula>SEARCH("ЛР",$C270)</formula>
    </cfRule>
    <cfRule type="expression" dxfId="251" priority="3282">
      <formula>SEARCH("реклоузер",$C270)</formula>
    </cfRule>
    <cfRule type="expression" dxfId="250" priority="3283">
      <formula>SEARCH("встроенная",$C270)</formula>
    </cfRule>
    <cfRule type="expression" dxfId="249" priority="3284">
      <formula>SEARCH("блочная",$C270)</formula>
    </cfRule>
    <cfRule type="expression" dxfId="248" priority="3285">
      <formula>SEARCH("шкаф",$C270)</formula>
    </cfRule>
    <cfRule type="expression" dxfId="247" priority="3286">
      <formula>SEARCH("столб",$C270)</formula>
    </cfRule>
    <cfRule type="expression" dxfId="246" priority="3287">
      <formula>SEARCH("закрытая",$C270)</formula>
    </cfRule>
    <cfRule type="expression" dxfId="245" priority="3288">
      <formula>AND(ISNUMBER(SEARCH("3 ф.",$C270)),ISNUMBER(SEARCH("полукос",$D270)))</formula>
    </cfRule>
    <cfRule type="expression" dxfId="244" priority="3289">
      <formula>AND(ISNUMBER(SEARCH("3 ф.",$C270)),ISNUMBER(SEARCH("косвен",$D270)))</formula>
    </cfRule>
    <cfRule type="expression" dxfId="243" priority="3290">
      <formula>AND(ISNUMBER(SEARCH("3 ф.",$C270)),ISNUMBER(SEARCH("прямой",$D270)))</formula>
    </cfRule>
    <cfRule type="expression" dxfId="242" priority="3291">
      <formula>AND(ISNUMBER(SEARCH("1 ф.",$C270)),ISNUMBER(SEARCH("прямой",$D270)))</formula>
    </cfRule>
  </conditionalFormatting>
  <conditionalFormatting sqref="G272:G273">
    <cfRule type="expression" dxfId="241" priority="3292">
      <formula>SEARCH("дерев",$C272)</formula>
    </cfRule>
    <cfRule type="expression" dxfId="240" priority="3293">
      <formula>SEARCH("ж/б",$C272)</formula>
    </cfRule>
    <cfRule type="expression" dxfId="239" priority="3294">
      <formula>SEARCH("металл",$C272)</formula>
    </cfRule>
    <cfRule type="expression" dxfId="238" priority="3295">
      <formula>SEARCH("многожил",$C272)</formula>
    </cfRule>
    <cfRule type="expression" dxfId="237" priority="3296">
      <formula>SEARCH("одножил",$C272)</formula>
    </cfRule>
    <cfRule type="expression" dxfId="236" priority="3297">
      <formula>SEARCH("КРН",$C272)</formula>
    </cfRule>
    <cfRule type="expression" dxfId="235" priority="3298">
      <formula>SEARCH("РП",$C272)</formula>
    </cfRule>
    <cfRule type="expression" dxfId="234" priority="3299">
      <formula>SEARCH("ЛР",$C272)</formula>
    </cfRule>
    <cfRule type="expression" dxfId="233" priority="3300">
      <formula>SEARCH("реклоузер",$C272)</formula>
    </cfRule>
    <cfRule type="expression" dxfId="232" priority="3301">
      <formula>SEARCH("встроенная",$C272)</formula>
    </cfRule>
    <cfRule type="expression" dxfId="231" priority="3302">
      <formula>SEARCH("блочная",$C272)</formula>
    </cfRule>
    <cfRule type="expression" dxfId="230" priority="3303">
      <formula>SEARCH("шкаф",$C272)</formula>
    </cfRule>
    <cfRule type="expression" dxfId="229" priority="3304">
      <formula>SEARCH("столб",$C272)</formula>
    </cfRule>
    <cfRule type="expression" dxfId="228" priority="3305">
      <formula>SEARCH("закрытая",$C272)</formula>
    </cfRule>
    <cfRule type="expression" dxfId="227" priority="3306">
      <formula>AND(ISNUMBER(SEARCH("3 ф.",$C272)),ISNUMBER(SEARCH("полукос",$D272)))</formula>
    </cfRule>
    <cfRule type="expression" dxfId="226" priority="3307">
      <formula>AND(ISNUMBER(SEARCH("3 ф.",$C272)),ISNUMBER(SEARCH("косвен",$D272)))</formula>
    </cfRule>
    <cfRule type="expression" dxfId="225" priority="3308">
      <formula>AND(ISNUMBER(SEARCH("3 ф.",$C272)),ISNUMBER(SEARCH("прямой",$D272)))</formula>
    </cfRule>
    <cfRule type="expression" dxfId="224" priority="3309">
      <formula>AND(ISNUMBER(SEARCH("1 ф.",$C272)),ISNUMBER(SEARCH("прямой",$D272)))</formula>
    </cfRule>
  </conditionalFormatting>
  <conditionalFormatting sqref="C272:F273">
    <cfRule type="expression" dxfId="223" priority="3310">
      <formula>SEARCH("дерев",$C272)</formula>
    </cfRule>
    <cfRule type="expression" dxfId="222" priority="3311">
      <formula>SEARCH("ж/б",$C272)</formula>
    </cfRule>
    <cfRule type="expression" dxfId="221" priority="3312">
      <formula>SEARCH("металл",$C272)</formula>
    </cfRule>
    <cfRule type="expression" dxfId="220" priority="3313">
      <formula>SEARCH("многожил",$C272)</formula>
    </cfRule>
    <cfRule type="expression" dxfId="219" priority="3314">
      <formula>SEARCH("одножил",$C272)</formula>
    </cfRule>
    <cfRule type="expression" dxfId="218" priority="3315">
      <formula>SEARCH("КРН",$C272)</formula>
    </cfRule>
    <cfRule type="expression" dxfId="217" priority="3316">
      <formula>SEARCH("РП",$C272)</formula>
    </cfRule>
    <cfRule type="expression" dxfId="216" priority="3317">
      <formula>SEARCH("ЛР",$C272)</formula>
    </cfRule>
    <cfRule type="expression" dxfId="215" priority="3318">
      <formula>SEARCH("реклоузер",$C272)</formula>
    </cfRule>
    <cfRule type="expression" dxfId="214" priority="3319">
      <formula>SEARCH("встроенная",$C272)</formula>
    </cfRule>
    <cfRule type="expression" dxfId="213" priority="3320">
      <formula>SEARCH("блочная",$C272)</formula>
    </cfRule>
    <cfRule type="expression" dxfId="212" priority="3321">
      <formula>SEARCH("шкаф",$C272)</formula>
    </cfRule>
    <cfRule type="expression" dxfId="211" priority="3322">
      <formula>SEARCH("столб",$C272)</formula>
    </cfRule>
    <cfRule type="expression" dxfId="210" priority="3323">
      <formula>SEARCH("закрытая",$C272)</formula>
    </cfRule>
    <cfRule type="expression" dxfId="209" priority="3324">
      <formula>AND(ISNUMBER(SEARCH("3 ф.",$C272)),ISNUMBER(SEARCH("полукос",$D272)))</formula>
    </cfRule>
    <cfRule type="expression" dxfId="208" priority="3325">
      <formula>AND(ISNUMBER(SEARCH("3 ф.",$C272)),ISNUMBER(SEARCH("косвен",$D272)))</formula>
    </cfRule>
    <cfRule type="expression" dxfId="207" priority="3326">
      <formula>AND(ISNUMBER(SEARCH("3 ф.",$C272)),ISNUMBER(SEARCH("прямой",$D272)))</formula>
    </cfRule>
    <cfRule type="expression" dxfId="206" priority="3327">
      <formula>AND(ISNUMBER(SEARCH("1 ф.",$C272)),ISNUMBER(SEARCH("прямой",$D272)))</formula>
    </cfRule>
  </conditionalFormatting>
  <conditionalFormatting sqref="G216:G217">
    <cfRule type="expression" dxfId="205" priority="3328">
      <formula>SEARCH("дерев",$C216)</formula>
    </cfRule>
    <cfRule type="expression" dxfId="204" priority="3329">
      <formula>SEARCH("ж/б",$C216)</formula>
    </cfRule>
    <cfRule type="expression" dxfId="203" priority="3330">
      <formula>SEARCH("металл",$C216)</formula>
    </cfRule>
    <cfRule type="expression" dxfId="202" priority="3331">
      <formula>SEARCH("многожил",$C216)</formula>
    </cfRule>
    <cfRule type="expression" dxfId="201" priority="3332">
      <formula>SEARCH("одножил",$C216)</formula>
    </cfRule>
    <cfRule type="expression" dxfId="200" priority="3333">
      <formula>SEARCH("КРН",$C216)</formula>
    </cfRule>
    <cfRule type="expression" dxfId="199" priority="3334">
      <formula>SEARCH("РП",$C216)</formula>
    </cfRule>
    <cfRule type="expression" dxfId="198" priority="3335">
      <formula>SEARCH("ЛР",$C216)</formula>
    </cfRule>
    <cfRule type="expression" dxfId="197" priority="3336">
      <formula>SEARCH("реклоузер",$C216)</formula>
    </cfRule>
    <cfRule type="expression" dxfId="196" priority="3337">
      <formula>SEARCH("встроенная",$C216)</formula>
    </cfRule>
    <cfRule type="expression" dxfId="195" priority="3338">
      <formula>SEARCH("блочная",$C216)</formula>
    </cfRule>
    <cfRule type="expression" dxfId="194" priority="3339">
      <formula>SEARCH("шкаф",$C216)</formula>
    </cfRule>
    <cfRule type="expression" dxfId="193" priority="3340">
      <formula>SEARCH("столб",$C216)</formula>
    </cfRule>
    <cfRule type="expression" dxfId="192" priority="3341">
      <formula>SEARCH("закрытая",$C216)</formula>
    </cfRule>
    <cfRule type="expression" dxfId="191" priority="3342">
      <formula>AND(ISNUMBER(SEARCH("3 ф.",$C216)),ISNUMBER(SEARCH("полукос",$D216)))</formula>
    </cfRule>
    <cfRule type="expression" dxfId="190" priority="3343">
      <formula>AND(ISNUMBER(SEARCH("3 ф.",$C216)),ISNUMBER(SEARCH("косвен",$D216)))</formula>
    </cfRule>
    <cfRule type="expression" dxfId="189" priority="3344">
      <formula>AND(ISNUMBER(SEARCH("3 ф.",$C216)),ISNUMBER(SEARCH("прямой",$D216)))</formula>
    </cfRule>
    <cfRule type="expression" dxfId="188" priority="3345">
      <formula>AND(ISNUMBER(SEARCH("1 ф.",$C216)),ISNUMBER(SEARCH("прямой",$D216)))</formula>
    </cfRule>
  </conditionalFormatting>
  <conditionalFormatting sqref="D216:D217">
    <cfRule type="containsText" dxfId="187" priority="3346" operator="containsText" text="бумага">
      <formula>NOT(ISERROR(SEARCH("бумага",D216)))</formula>
    </cfRule>
    <cfRule type="containsText" dxfId="186" priority="3347" operator="containsText" text="Пластик">
      <formula>NOT(ISERROR(SEARCH("Пластик",D216)))</formula>
    </cfRule>
    <cfRule type="containsText" dxfId="185" priority="3348" operator="containsText" text="сталеалюм">
      <formula>NOT(ISERROR(SEARCH("сталеалюм",D216)))</formula>
    </cfRule>
    <cfRule type="containsText" dxfId="184" priority="3349" operator="containsText" text="алюм">
      <formula>NOT(ISERROR(SEARCH("алюм",D216)))</formula>
    </cfRule>
  </conditionalFormatting>
  <conditionalFormatting sqref="C216:F217">
    <cfRule type="expression" dxfId="183" priority="3350">
      <formula>SEARCH("дерев",$C216)</formula>
    </cfRule>
    <cfRule type="expression" dxfId="182" priority="3351">
      <formula>SEARCH("ж/б",$C216)</formula>
    </cfRule>
    <cfRule type="expression" dxfId="181" priority="3352">
      <formula>SEARCH("металл",$C216)</formula>
    </cfRule>
    <cfRule type="expression" dxfId="180" priority="3353">
      <formula>SEARCH("многожил",$C216)</formula>
    </cfRule>
    <cfRule type="expression" dxfId="179" priority="3354">
      <formula>SEARCH("одножил",$C216)</formula>
    </cfRule>
    <cfRule type="expression" dxfId="178" priority="3355">
      <formula>SEARCH("КРН",$C216)</formula>
    </cfRule>
    <cfRule type="expression" dxfId="177" priority="3356">
      <formula>SEARCH("РП",$C216)</formula>
    </cfRule>
    <cfRule type="expression" dxfId="176" priority="3357">
      <formula>SEARCH("ЛР",$C216)</formula>
    </cfRule>
    <cfRule type="expression" dxfId="175" priority="3358">
      <formula>SEARCH("реклоузер",$C216)</formula>
    </cfRule>
    <cfRule type="expression" dxfId="174" priority="3359">
      <formula>SEARCH("встроенная",$C216)</formula>
    </cfRule>
    <cfRule type="expression" dxfId="173" priority="3360">
      <formula>SEARCH("блочная",$C216)</formula>
    </cfRule>
    <cfRule type="expression" dxfId="172" priority="3361">
      <formula>SEARCH("шкаф",$C216)</formula>
    </cfRule>
    <cfRule type="expression" dxfId="171" priority="3362">
      <formula>SEARCH("столб",$C216)</formula>
    </cfRule>
    <cfRule type="expression" dxfId="170" priority="3363">
      <formula>SEARCH("закрытая",$C216)</formula>
    </cfRule>
    <cfRule type="expression" dxfId="169" priority="3364">
      <formula>AND(ISNUMBER(SEARCH("3 ф.",$C216)),ISNUMBER(SEARCH("полукос",$D216)))</formula>
    </cfRule>
    <cfRule type="expression" dxfId="168" priority="3365">
      <formula>AND(ISNUMBER(SEARCH("3 ф.",$C216)),ISNUMBER(SEARCH("косвен",$D216)))</formula>
    </cfRule>
    <cfRule type="expression" dxfId="167" priority="3366">
      <formula>AND(ISNUMBER(SEARCH("3 ф.",$C216)),ISNUMBER(SEARCH("прямой",$D216)))</formula>
    </cfRule>
    <cfRule type="expression" dxfId="166" priority="3367">
      <formula>AND(ISNUMBER(SEARCH("1 ф.",$C216)),ISNUMBER(SEARCH("прямой",$D216)))</formula>
    </cfRule>
  </conditionalFormatting>
  <conditionalFormatting sqref="G126">
    <cfRule type="expression" dxfId="165" priority="3368">
      <formula>SEARCH("дерев",$C126)</formula>
    </cfRule>
    <cfRule type="expression" dxfId="164" priority="3369">
      <formula>SEARCH("ж/б",$C126)</formula>
    </cfRule>
    <cfRule type="expression" dxfId="163" priority="3370">
      <formula>SEARCH("металл",$C126)</formula>
    </cfRule>
    <cfRule type="expression" dxfId="162" priority="3371">
      <formula>SEARCH("многожил",$C126)</formula>
    </cfRule>
    <cfRule type="expression" dxfId="161" priority="3372">
      <formula>SEARCH("одножил",$C126)</formula>
    </cfRule>
    <cfRule type="expression" dxfId="160" priority="3373">
      <formula>SEARCH("КРН",$C126)</formula>
    </cfRule>
    <cfRule type="expression" dxfId="159" priority="3374">
      <formula>SEARCH("РП",$C126)</formula>
    </cfRule>
    <cfRule type="expression" dxfId="158" priority="3375">
      <formula>SEARCH("ЛР",$C126)</formula>
    </cfRule>
    <cfRule type="expression" dxfId="157" priority="3376">
      <formula>SEARCH("реклоузер",$C126)</formula>
    </cfRule>
    <cfRule type="expression" dxfId="156" priority="3377">
      <formula>SEARCH("встроенная",$C126)</formula>
    </cfRule>
    <cfRule type="expression" dxfId="155" priority="3378">
      <formula>SEARCH("блочная",$C126)</formula>
    </cfRule>
    <cfRule type="expression" dxfId="154" priority="3379">
      <formula>SEARCH("шкаф",$C126)</formula>
    </cfRule>
    <cfRule type="expression" dxfId="153" priority="3380">
      <formula>SEARCH("столб",$C126)</formula>
    </cfRule>
    <cfRule type="expression" dxfId="152" priority="3381">
      <formula>SEARCH("закрытая",$C126)</formula>
    </cfRule>
    <cfRule type="expression" dxfId="151" priority="3382">
      <formula>AND(ISNUMBER(SEARCH("3 ф.",$C126)),ISNUMBER(SEARCH("полукос",$D126)))</formula>
    </cfRule>
    <cfRule type="expression" dxfId="150" priority="3383">
      <formula>AND(ISNUMBER(SEARCH("3 ф.",$C126)),ISNUMBER(SEARCH("косвен",$D126)))</formula>
    </cfRule>
    <cfRule type="expression" dxfId="149" priority="3384">
      <formula>AND(ISNUMBER(SEARCH("3 ф.",$C126)),ISNUMBER(SEARCH("прямой",$D126)))</formula>
    </cfRule>
    <cfRule type="expression" dxfId="148" priority="3385">
      <formula>AND(ISNUMBER(SEARCH("1 ф.",$C126)),ISNUMBER(SEARCH("прямой",$D126)))</formula>
    </cfRule>
  </conditionalFormatting>
  <conditionalFormatting sqref="D126">
    <cfRule type="containsText" dxfId="147" priority="3386" operator="containsText" text="бумага">
      <formula>NOT(ISERROR(SEARCH("бумага",D126)))</formula>
    </cfRule>
    <cfRule type="containsText" dxfId="146" priority="3387" operator="containsText" text="Пластик">
      <formula>NOT(ISERROR(SEARCH("Пластик",D126)))</formula>
    </cfRule>
    <cfRule type="containsText" dxfId="145" priority="3388" operator="containsText" text="сталеалюм">
      <formula>NOT(ISERROR(SEARCH("сталеалюм",D126)))</formula>
    </cfRule>
    <cfRule type="containsText" dxfId="144" priority="3389" operator="containsText" text="алюм">
      <formula>NOT(ISERROR(SEARCH("алюм",D126)))</formula>
    </cfRule>
  </conditionalFormatting>
  <conditionalFormatting sqref="C126:F126">
    <cfRule type="expression" dxfId="143" priority="3390">
      <formula>SEARCH("дерев",$C126)</formula>
    </cfRule>
    <cfRule type="expression" dxfId="142" priority="3391">
      <formula>SEARCH("ж/б",$C126)</formula>
    </cfRule>
    <cfRule type="expression" dxfId="141" priority="3392">
      <formula>SEARCH("металл",$C126)</formula>
    </cfRule>
    <cfRule type="expression" dxfId="140" priority="3393">
      <formula>SEARCH("многожил",$C126)</formula>
    </cfRule>
    <cfRule type="expression" dxfId="139" priority="3394">
      <formula>SEARCH("одножил",$C126)</formula>
    </cfRule>
    <cfRule type="expression" dxfId="138" priority="3395">
      <formula>SEARCH("КРН",$C126)</formula>
    </cfRule>
    <cfRule type="expression" dxfId="137" priority="3396">
      <formula>SEARCH("РП",$C126)</formula>
    </cfRule>
    <cfRule type="expression" dxfId="136" priority="3397">
      <formula>SEARCH("ЛР",$C126)</formula>
    </cfRule>
    <cfRule type="expression" dxfId="135" priority="3398">
      <formula>SEARCH("реклоузер",$C126)</formula>
    </cfRule>
    <cfRule type="expression" dxfId="134" priority="3399">
      <formula>SEARCH("встроенная",$C126)</formula>
    </cfRule>
    <cfRule type="expression" dxfId="133" priority="3400">
      <formula>SEARCH("блочная",$C126)</formula>
    </cfRule>
    <cfRule type="expression" dxfId="132" priority="3401">
      <formula>SEARCH("шкаф",$C126)</formula>
    </cfRule>
    <cfRule type="expression" dxfId="131" priority="3402">
      <formula>SEARCH("столб",$C126)</formula>
    </cfRule>
    <cfRule type="expression" dxfId="130" priority="3403">
      <formula>SEARCH("закрытая",$C126)</formula>
    </cfRule>
    <cfRule type="expression" dxfId="129" priority="3404">
      <formula>AND(ISNUMBER(SEARCH("3 ф.",$C126)),ISNUMBER(SEARCH("полукос",$D126)))</formula>
    </cfRule>
    <cfRule type="expression" dxfId="128" priority="3405">
      <formula>AND(ISNUMBER(SEARCH("3 ф.",$C126)),ISNUMBER(SEARCH("косвен",$D126)))</formula>
    </cfRule>
    <cfRule type="expression" dxfId="127" priority="3406">
      <formula>AND(ISNUMBER(SEARCH("3 ф.",$C126)),ISNUMBER(SEARCH("прямой",$D126)))</formula>
    </cfRule>
    <cfRule type="expression" dxfId="126" priority="3407">
      <formula>AND(ISNUMBER(SEARCH("1 ф.",$C126)),ISNUMBER(SEARCH("прямой",$D126)))</formula>
    </cfRule>
  </conditionalFormatting>
  <conditionalFormatting sqref="D138:D139">
    <cfRule type="containsText" dxfId="125" priority="3408" operator="containsText" text="бумага">
      <formula>NOT(ISERROR(SEARCH("бумага",D138)))</formula>
    </cfRule>
    <cfRule type="containsText" dxfId="124" priority="3409" operator="containsText" text="Пластик">
      <formula>NOT(ISERROR(SEARCH("Пластик",D138)))</formula>
    </cfRule>
    <cfRule type="containsText" dxfId="123" priority="3410" operator="containsText" text="сталеалюм">
      <formula>NOT(ISERROR(SEARCH("сталеалюм",D138)))</formula>
    </cfRule>
    <cfRule type="containsText" dxfId="122" priority="3411" operator="containsText" text="алюм">
      <formula>NOT(ISERROR(SEARCH("алюм",D138)))</formula>
    </cfRule>
  </conditionalFormatting>
  <conditionalFormatting sqref="G138:G139">
    <cfRule type="expression" dxfId="121" priority="3412">
      <formula>SEARCH("дерев",$C138)</formula>
    </cfRule>
    <cfRule type="expression" dxfId="120" priority="3413">
      <formula>SEARCH("ж/б",$C138)</formula>
    </cfRule>
    <cfRule type="expression" dxfId="119" priority="3414">
      <formula>SEARCH("металл",$C138)</formula>
    </cfRule>
    <cfRule type="expression" dxfId="118" priority="3415">
      <formula>SEARCH("многожил",$C138)</formula>
    </cfRule>
    <cfRule type="expression" dxfId="117" priority="3416">
      <formula>SEARCH("одножил",$C138)</formula>
    </cfRule>
    <cfRule type="expression" dxfId="116" priority="3417">
      <formula>SEARCH("КРН",$C138)</formula>
    </cfRule>
    <cfRule type="expression" dxfId="115" priority="3418">
      <formula>SEARCH("РП",$C138)</formula>
    </cfRule>
    <cfRule type="expression" dxfId="114" priority="3419">
      <formula>SEARCH("ЛР",$C138)</formula>
    </cfRule>
    <cfRule type="expression" dxfId="113" priority="3420">
      <formula>SEARCH("реклоузер",$C138)</formula>
    </cfRule>
    <cfRule type="expression" dxfId="112" priority="3421">
      <formula>SEARCH("встроенная",$C138)</formula>
    </cfRule>
    <cfRule type="expression" dxfId="111" priority="3422">
      <formula>SEARCH("блочная",$C138)</formula>
    </cfRule>
    <cfRule type="expression" dxfId="110" priority="3423">
      <formula>SEARCH("шкаф",$C138)</formula>
    </cfRule>
    <cfRule type="expression" dxfId="109" priority="3424">
      <formula>SEARCH("столб",$C138)</formula>
    </cfRule>
    <cfRule type="expression" dxfId="108" priority="3425">
      <formula>SEARCH("закрытая",$C138)</formula>
    </cfRule>
    <cfRule type="expression" dxfId="107" priority="3426">
      <formula>AND(ISNUMBER(SEARCH("3 ф.",$C138)),ISNUMBER(SEARCH("полукос",$D138)))</formula>
    </cfRule>
    <cfRule type="expression" dxfId="106" priority="3427">
      <formula>AND(ISNUMBER(SEARCH("3 ф.",$C138)),ISNUMBER(SEARCH("косвен",$D138)))</formula>
    </cfRule>
    <cfRule type="expression" dxfId="105" priority="3428">
      <formula>AND(ISNUMBER(SEARCH("3 ф.",$C138)),ISNUMBER(SEARCH("прямой",$D138)))</formula>
    </cfRule>
    <cfRule type="expression" dxfId="104" priority="3429">
      <formula>AND(ISNUMBER(SEARCH("1 ф.",$C138)),ISNUMBER(SEARCH("прямой",$D138)))</formula>
    </cfRule>
  </conditionalFormatting>
  <conditionalFormatting sqref="D157">
    <cfRule type="containsText" dxfId="103" priority="3430" operator="containsText" text="бумага">
      <formula>NOT(ISERROR(SEARCH("бумага",D157)))</formula>
    </cfRule>
    <cfRule type="containsText" dxfId="102" priority="3431" operator="containsText" text="Пластик">
      <formula>NOT(ISERROR(SEARCH("Пластик",D157)))</formula>
    </cfRule>
    <cfRule type="containsText" dxfId="101" priority="3432" operator="containsText" text="сталеалюм">
      <formula>NOT(ISERROR(SEARCH("сталеалюм",D157)))</formula>
    </cfRule>
    <cfRule type="containsText" dxfId="100" priority="3433" operator="containsText" text="алюм">
      <formula>NOT(ISERROR(SEARCH("алюм",D157)))</formula>
    </cfRule>
  </conditionalFormatting>
  <conditionalFormatting sqref="C138:F139">
    <cfRule type="expression" dxfId="99" priority="3434">
      <formula>SEARCH("дерев",$C138)</formula>
    </cfRule>
    <cfRule type="expression" dxfId="98" priority="3435">
      <formula>SEARCH("ж/б",$C138)</formula>
    </cfRule>
    <cfRule type="expression" dxfId="97" priority="3436">
      <formula>SEARCH("металл",$C138)</formula>
    </cfRule>
    <cfRule type="expression" dxfId="96" priority="3437">
      <formula>SEARCH("многожил",$C138)</formula>
    </cfRule>
    <cfRule type="expression" dxfId="95" priority="3438">
      <formula>SEARCH("одножил",$C138)</formula>
    </cfRule>
    <cfRule type="expression" dxfId="94" priority="3439">
      <formula>SEARCH("КРН",$C138)</formula>
    </cfRule>
    <cfRule type="expression" dxfId="93" priority="3440">
      <formula>SEARCH("РП",$C138)</formula>
    </cfRule>
    <cfRule type="expression" dxfId="92" priority="3441">
      <formula>SEARCH("ЛР",$C138)</formula>
    </cfRule>
    <cfRule type="expression" dxfId="91" priority="3442">
      <formula>SEARCH("реклоузер",$C138)</formula>
    </cfRule>
    <cfRule type="expression" dxfId="90" priority="3443">
      <formula>SEARCH("встроенная",$C138)</formula>
    </cfRule>
    <cfRule type="expression" dxfId="89" priority="3444">
      <formula>SEARCH("блочная",$C138)</formula>
    </cfRule>
    <cfRule type="expression" dxfId="88" priority="3445">
      <formula>SEARCH("шкаф",$C138)</formula>
    </cfRule>
    <cfRule type="expression" dxfId="87" priority="3446">
      <formula>SEARCH("столб",$C138)</formula>
    </cfRule>
    <cfRule type="expression" dxfId="86" priority="3447">
      <formula>SEARCH("закрытая",$C138)</formula>
    </cfRule>
    <cfRule type="expression" dxfId="85" priority="3448">
      <formula>AND(ISNUMBER(SEARCH("3 ф.",$C138)),ISNUMBER(SEARCH("полукос",$D138)))</formula>
    </cfRule>
    <cfRule type="expression" dxfId="84" priority="3449">
      <formula>AND(ISNUMBER(SEARCH("3 ф.",$C138)),ISNUMBER(SEARCH("косвен",$D138)))</formula>
    </cfRule>
    <cfRule type="expression" dxfId="83" priority="3450">
      <formula>AND(ISNUMBER(SEARCH("3 ф.",$C138)),ISNUMBER(SEARCH("прямой",$D138)))</formula>
    </cfRule>
    <cfRule type="expression" dxfId="82" priority="3451">
      <formula>AND(ISNUMBER(SEARCH("1 ф.",$C138)),ISNUMBER(SEARCH("прямой",$D138)))</formula>
    </cfRule>
  </conditionalFormatting>
  <conditionalFormatting sqref="G157">
    <cfRule type="expression" dxfId="81" priority="3452">
      <formula>SEARCH("дерев",$C157)</formula>
    </cfRule>
    <cfRule type="expression" dxfId="80" priority="3453">
      <formula>SEARCH("ж/б",$C157)</formula>
    </cfRule>
    <cfRule type="expression" dxfId="79" priority="3454">
      <formula>SEARCH("металл",$C157)</formula>
    </cfRule>
    <cfRule type="expression" dxfId="78" priority="3455">
      <formula>SEARCH("многожил",$C157)</formula>
    </cfRule>
    <cfRule type="expression" dxfId="77" priority="3456">
      <formula>SEARCH("одножил",$C157)</formula>
    </cfRule>
    <cfRule type="expression" dxfId="76" priority="3457">
      <formula>SEARCH("КРН",$C157)</formula>
    </cfRule>
    <cfRule type="expression" dxfId="75" priority="3458">
      <formula>SEARCH("РП",$C157)</formula>
    </cfRule>
    <cfRule type="expression" dxfId="74" priority="3459">
      <formula>SEARCH("ЛР",$C157)</formula>
    </cfRule>
    <cfRule type="expression" dxfId="73" priority="3460">
      <formula>SEARCH("реклоузер",$C157)</formula>
    </cfRule>
    <cfRule type="expression" dxfId="72" priority="3461">
      <formula>SEARCH("встроенная",$C157)</formula>
    </cfRule>
    <cfRule type="expression" dxfId="71" priority="3462">
      <formula>SEARCH("блочная",$C157)</formula>
    </cfRule>
    <cfRule type="expression" dxfId="70" priority="3463">
      <formula>SEARCH("шкаф",$C157)</formula>
    </cfRule>
    <cfRule type="expression" dxfId="69" priority="3464">
      <formula>SEARCH("столб",$C157)</formula>
    </cfRule>
    <cfRule type="expression" dxfId="68" priority="3465">
      <formula>SEARCH("закрытая",$C157)</formula>
    </cfRule>
    <cfRule type="expression" dxfId="67" priority="3466">
      <formula>AND(ISNUMBER(SEARCH("3 ф.",$C157)),ISNUMBER(SEARCH("полукос",$D157)))</formula>
    </cfRule>
    <cfRule type="expression" dxfId="66" priority="3467">
      <formula>AND(ISNUMBER(SEARCH("3 ф.",$C157)),ISNUMBER(SEARCH("косвен",$D157)))</formula>
    </cfRule>
    <cfRule type="expression" dxfId="65" priority="3468">
      <formula>AND(ISNUMBER(SEARCH("3 ф.",$C157)),ISNUMBER(SEARCH("прямой",$D157)))</formula>
    </cfRule>
    <cfRule type="expression" dxfId="64" priority="3469">
      <formula>AND(ISNUMBER(SEARCH("1 ф.",$C157)),ISNUMBER(SEARCH("прямой",$D157)))</formula>
    </cfRule>
  </conditionalFormatting>
  <conditionalFormatting sqref="C157:F157">
    <cfRule type="expression" dxfId="63" priority="3470">
      <formula>SEARCH("дерев",$C157)</formula>
    </cfRule>
    <cfRule type="expression" dxfId="62" priority="3471">
      <formula>SEARCH("ж/б",$C157)</formula>
    </cfRule>
    <cfRule type="expression" dxfId="61" priority="3472">
      <formula>SEARCH("металл",$C157)</formula>
    </cfRule>
    <cfRule type="expression" dxfId="60" priority="3473">
      <formula>SEARCH("многожил",$C157)</formula>
    </cfRule>
    <cfRule type="expression" dxfId="59" priority="3474">
      <formula>SEARCH("одножил",$C157)</formula>
    </cfRule>
    <cfRule type="expression" dxfId="58" priority="3475">
      <formula>SEARCH("КРН",$C157)</formula>
    </cfRule>
    <cfRule type="expression" dxfId="57" priority="3476">
      <formula>SEARCH("РП",$C157)</formula>
    </cfRule>
    <cfRule type="expression" dxfId="56" priority="3477">
      <formula>SEARCH("ЛР",$C157)</formula>
    </cfRule>
    <cfRule type="expression" dxfId="55" priority="3478">
      <formula>SEARCH("реклоузер",$C157)</formula>
    </cfRule>
    <cfRule type="expression" dxfId="54" priority="3479">
      <formula>SEARCH("встроенная",$C157)</formula>
    </cfRule>
    <cfRule type="expression" dxfId="53" priority="3480">
      <formula>SEARCH("блочная",$C157)</formula>
    </cfRule>
    <cfRule type="expression" dxfId="52" priority="3481">
      <formula>SEARCH("шкаф",$C157)</formula>
    </cfRule>
    <cfRule type="expression" dxfId="51" priority="3482">
      <formula>SEARCH("столб",$C157)</formula>
    </cfRule>
    <cfRule type="expression" dxfId="50" priority="3483">
      <formula>SEARCH("закрытая",$C157)</formula>
    </cfRule>
    <cfRule type="expression" dxfId="49" priority="3484">
      <formula>AND(ISNUMBER(SEARCH("3 ф.",$C157)),ISNUMBER(SEARCH("полукос",$D157)))</formula>
    </cfRule>
    <cfRule type="expression" dxfId="48" priority="3485">
      <formula>AND(ISNUMBER(SEARCH("3 ф.",$C157)),ISNUMBER(SEARCH("косвен",$D157)))</formula>
    </cfRule>
    <cfRule type="expression" dxfId="47" priority="3486">
      <formula>AND(ISNUMBER(SEARCH("3 ф.",$C157)),ISNUMBER(SEARCH("прямой",$D157)))</formula>
    </cfRule>
    <cfRule type="expression" dxfId="46" priority="3487">
      <formula>AND(ISNUMBER(SEARCH("1 ф.",$C157)),ISNUMBER(SEARCH("прямой",$D157)))</formula>
    </cfRule>
  </conditionalFormatting>
  <conditionalFormatting sqref="G164:G165">
    <cfRule type="expression" dxfId="45" priority="3488">
      <formula>SEARCH("дерев",$C164)</formula>
    </cfRule>
    <cfRule type="expression" dxfId="44" priority="3489">
      <formula>SEARCH("ж/б",$C164)</formula>
    </cfRule>
    <cfRule type="expression" dxfId="43" priority="3490">
      <formula>SEARCH("металл",$C164)</formula>
    </cfRule>
    <cfRule type="expression" dxfId="42" priority="3491">
      <formula>SEARCH("многожил",$C164)</formula>
    </cfRule>
    <cfRule type="expression" dxfId="41" priority="3492">
      <formula>SEARCH("одножил",$C164)</formula>
    </cfRule>
    <cfRule type="expression" dxfId="40" priority="3493">
      <formula>SEARCH("КРН",$C164)</formula>
    </cfRule>
    <cfRule type="expression" dxfId="39" priority="3494">
      <formula>SEARCH("РП",$C164)</formula>
    </cfRule>
    <cfRule type="expression" dxfId="38" priority="3495">
      <formula>SEARCH("ЛР",$C164)</formula>
    </cfRule>
    <cfRule type="expression" dxfId="37" priority="3496">
      <formula>SEARCH("реклоузер",$C164)</formula>
    </cfRule>
    <cfRule type="expression" dxfId="36" priority="3497">
      <formula>SEARCH("встроенная",$C164)</formula>
    </cfRule>
    <cfRule type="expression" dxfId="35" priority="3498">
      <formula>SEARCH("блочная",$C164)</formula>
    </cfRule>
    <cfRule type="expression" dxfId="34" priority="3499">
      <formula>SEARCH("шкаф",$C164)</formula>
    </cfRule>
    <cfRule type="expression" dxfId="33" priority="3500">
      <formula>SEARCH("столб",$C164)</formula>
    </cfRule>
    <cfRule type="expression" dxfId="32" priority="3501">
      <formula>SEARCH("закрытая",$C164)</formula>
    </cfRule>
    <cfRule type="expression" dxfId="31" priority="3502">
      <formula>AND(ISNUMBER(SEARCH("3 ф.",$C164)),ISNUMBER(SEARCH("полукос",$D164)))</formula>
    </cfRule>
    <cfRule type="expression" dxfId="30" priority="3503">
      <formula>AND(ISNUMBER(SEARCH("3 ф.",$C164)),ISNUMBER(SEARCH("косвен",$D164)))</formula>
    </cfRule>
    <cfRule type="expression" dxfId="29" priority="3504">
      <formula>AND(ISNUMBER(SEARCH("3 ф.",$C164)),ISNUMBER(SEARCH("прямой",$D164)))</formula>
    </cfRule>
    <cfRule type="expression" dxfId="28" priority="3505">
      <formula>AND(ISNUMBER(SEARCH("1 ф.",$C164)),ISNUMBER(SEARCH("прямой",$D164)))</formula>
    </cfRule>
  </conditionalFormatting>
  <conditionalFormatting sqref="D164:D165">
    <cfRule type="containsText" dxfId="27" priority="3506" operator="containsText" text="бумага">
      <formula>NOT(ISERROR(SEARCH("бумага",D164)))</formula>
    </cfRule>
    <cfRule type="containsText" dxfId="26" priority="3507" operator="containsText" text="Пластик">
      <formula>NOT(ISERROR(SEARCH("Пластик",D164)))</formula>
    </cfRule>
    <cfRule type="containsText" dxfId="25" priority="3508" operator="containsText" text="сталеалюм">
      <formula>NOT(ISERROR(SEARCH("сталеалюм",D164)))</formula>
    </cfRule>
    <cfRule type="containsText" dxfId="24" priority="3509" operator="containsText" text="алюм">
      <formula>NOT(ISERROR(SEARCH("алюм",D164)))</formula>
    </cfRule>
  </conditionalFormatting>
  <conditionalFormatting sqref="C164:F165">
    <cfRule type="expression" dxfId="23" priority="3510">
      <formula>SEARCH("дерев",$C164)</formula>
    </cfRule>
    <cfRule type="expression" dxfId="22" priority="3511">
      <formula>SEARCH("ж/б",$C164)</formula>
    </cfRule>
    <cfRule type="expression" dxfId="21" priority="3512">
      <formula>SEARCH("металл",$C164)</formula>
    </cfRule>
    <cfRule type="expression" dxfId="20" priority="3513">
      <formula>SEARCH("многожил",$C164)</formula>
    </cfRule>
    <cfRule type="expression" dxfId="19" priority="3514">
      <formula>SEARCH("одножил",$C164)</formula>
    </cfRule>
    <cfRule type="expression" dxfId="18" priority="3515">
      <formula>SEARCH("КРН",$C164)</formula>
    </cfRule>
    <cfRule type="expression" dxfId="17" priority="3516">
      <formula>SEARCH("РП",$C164)</formula>
    </cfRule>
    <cfRule type="expression" dxfId="16" priority="3517">
      <formula>SEARCH("ЛР",$C164)</formula>
    </cfRule>
    <cfRule type="expression" dxfId="15" priority="3518">
      <formula>SEARCH("реклоузер",$C164)</formula>
    </cfRule>
    <cfRule type="expression" dxfId="14" priority="3519">
      <formula>SEARCH("встроенная",$C164)</formula>
    </cfRule>
    <cfRule type="expression" dxfId="13" priority="3520">
      <formula>SEARCH("блочная",$C164)</formula>
    </cfRule>
    <cfRule type="expression" dxfId="12" priority="3521">
      <formula>SEARCH("шкаф",$C164)</formula>
    </cfRule>
    <cfRule type="expression" dxfId="11" priority="3522">
      <formula>SEARCH("столб",$C164)</formula>
    </cfRule>
    <cfRule type="expression" dxfId="10" priority="3523">
      <formula>SEARCH("закрытая",$C164)</formula>
    </cfRule>
    <cfRule type="expression" dxfId="9" priority="3524">
      <formula>AND(ISNUMBER(SEARCH("3 ф.",$C164)),ISNUMBER(SEARCH("полукос",$D164)))</formula>
    </cfRule>
    <cfRule type="expression" dxfId="8" priority="3525">
      <formula>AND(ISNUMBER(SEARCH("3 ф.",$C164)),ISNUMBER(SEARCH("косвен",$D164)))</formula>
    </cfRule>
    <cfRule type="expression" dxfId="7" priority="3526">
      <formula>AND(ISNUMBER(SEARCH("3 ф.",$C164)),ISNUMBER(SEARCH("прямой",$D164)))</formula>
    </cfRule>
    <cfRule type="expression" dxfId="6" priority="3527">
      <formula>AND(ISNUMBER(SEARCH("1 ф.",$C164)),ISNUMBER(SEARCH("прямой",$D164)))</formula>
    </cfRule>
  </conditionalFormatting>
  <dataValidations count="18">
    <dataValidation type="list" allowBlank="1" showInputMessage="1" showErrorMessage="1" sqref="D20:E25">
      <formula1>$W$6:$W$7</formula1>
    </dataValidation>
    <dataValidation type="custom" allowBlank="1" showInputMessage="1" showErrorMessage="1" sqref="D19:E19">
      <formula1>IF(D18&gt;0,"да","нет")</formula1>
    </dataValidation>
    <dataValidation type="whole" allowBlank="1" showInputMessage="1" showErrorMessage="1" sqref="D11:E11">
      <formula1>1</formula1>
      <formula2>999</formula2>
    </dataValidation>
    <dataValidation type="list" allowBlank="1" showInputMessage="1" showErrorMessage="1" sqref="D15:E16">
      <formula1>$W$6:$W$7</formula1>
    </dataValidation>
    <dataValidation type="list" allowBlank="1" showInputMessage="1" showErrorMessage="1" sqref="D10:E10">
      <formula1>"Однократно,Кратно количеству этапов"</formula1>
    </dataValidation>
    <dataValidation type="whole" allowBlank="1" showInputMessage="1" showErrorMessage="1" sqref="D12:E12">
      <formula1>999</formula1>
      <formula2>999</formula2>
    </dataValidation>
    <dataValidation type="whole" allowBlank="1" showInputMessage="1" showErrorMessage="1" sqref="D9:E9">
      <formula1>2020</formula1>
      <formula2>2999</formula2>
    </dataValidation>
    <dataValidation type="list" allowBlank="1" showInputMessage="1" showErrorMessage="1" sqref="D14:E14">
      <formula1>$U$6:$U$7</formula1>
    </dataValidation>
    <dataValidation type="list" allowBlank="1" showInputMessage="1" showErrorMessage="1" sqref="D17:E17">
      <formula1>$V$6:$V$7</formula1>
    </dataValidation>
    <dataValidation type="list" allowBlank="1" showInputMessage="1" showErrorMessage="1" sqref="D20:E25">
      <formula1>$W$6:$W$7</formula1>
    </dataValidation>
    <dataValidation type="custom" allowBlank="1" showInputMessage="1" showErrorMessage="1" sqref="D19:E19">
      <formula1>IF(D18&gt;0,"да","нет")</formula1>
    </dataValidation>
    <dataValidation type="whole" allowBlank="1" showInputMessage="1" showErrorMessage="1" sqref="D11:E11">
      <formula1>1</formula1>
      <formula2>999</formula2>
    </dataValidation>
    <dataValidation type="list" allowBlank="1" showInputMessage="1" showErrorMessage="1" sqref="D15:E16">
      <formula1>$W$6:$W$7</formula1>
    </dataValidation>
    <dataValidation type="list" allowBlank="1" showInputMessage="1" showErrorMessage="1" sqref="D10:E10">
      <formula1>"Однократно,Кратно количеству этапов"</formula1>
    </dataValidation>
    <dataValidation type="whole" allowBlank="1" showInputMessage="1" showErrorMessage="1" sqref="D12:E12">
      <formula1>999</formula1>
      <formula2>999</formula2>
    </dataValidation>
    <dataValidation type="whole" allowBlank="1" showInputMessage="1" showErrorMessage="1" sqref="D9:E9">
      <formula1>2020</formula1>
      <formula2>2999</formula2>
    </dataValidation>
    <dataValidation type="list" allowBlank="1" showInputMessage="1" showErrorMessage="1" sqref="D14:E14">
      <formula1>$U$6:$U$7</formula1>
    </dataValidation>
    <dataValidation type="list" allowBlank="1" showInputMessage="1" showErrorMessage="1" sqref="D17:E17">
      <formula1>$V$6:$V$7</formula1>
    </dataValidation>
  </dataValidations>
  <pageMargins left="0.25" right="0.25" top="0.75" bottom="0.75" header="0.3" footer="0.3"/>
  <pageSetup paperSize="8" scale="41" fitToHeight="0" orientation="portrait"/>
  <rowBreaks count="1" manualBreakCount="1">
    <brk id="7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view="pageBreakPreview" zoomScale="70" zoomScaleNormal="85" workbookViewId="0">
      <selection activeCell="F13" sqref="F13"/>
    </sheetView>
  </sheetViews>
  <sheetFormatPr defaultColWidth="11.7109375" defaultRowHeight="15"/>
  <cols>
    <col min="1" max="2" width="7.85546875" style="810" customWidth="1"/>
    <col min="3" max="5" width="41.85546875" style="810" customWidth="1"/>
    <col min="6" max="14" width="20.42578125" style="810" customWidth="1"/>
    <col min="15" max="16" width="25" style="810" customWidth="1"/>
  </cols>
  <sheetData>
    <row r="1" spans="1:16" ht="18.75" customHeight="1">
      <c r="C1" s="811" t="s">
        <v>786</v>
      </c>
      <c r="D1" s="812" t="s">
        <v>787</v>
      </c>
      <c r="O1" s="813"/>
      <c r="P1" s="814" t="s">
        <v>1485</v>
      </c>
    </row>
    <row r="2" spans="1:16" ht="18.75" customHeight="1">
      <c r="C2" s="811" t="s">
        <v>788</v>
      </c>
      <c r="D2" s="812">
        <v>2028</v>
      </c>
      <c r="O2" s="813"/>
      <c r="P2" s="814" t="s">
        <v>1486</v>
      </c>
    </row>
    <row r="3" spans="1:16" ht="18.75" customHeight="1">
      <c r="C3" s="811" t="s">
        <v>789</v>
      </c>
      <c r="D3" s="812" t="s">
        <v>746</v>
      </c>
      <c r="O3" s="813"/>
      <c r="P3" s="814" t="s">
        <v>1487</v>
      </c>
    </row>
    <row r="4" spans="1:16" ht="18.75" customHeight="1">
      <c r="C4" s="811" t="s">
        <v>790</v>
      </c>
      <c r="D4" s="812" t="s">
        <v>2</v>
      </c>
    </row>
    <row r="5" spans="1:16" ht="18.75" customHeight="1"/>
    <row r="6" spans="1:16" ht="18.75" customHeight="1">
      <c r="C6" s="1057" t="s">
        <v>1488</v>
      </c>
      <c r="D6" s="1057"/>
      <c r="E6" s="1057"/>
      <c r="F6" s="1057"/>
      <c r="G6" s="1057"/>
      <c r="H6" s="1057"/>
      <c r="I6" s="1057"/>
      <c r="J6" s="1057"/>
      <c r="K6" s="1057"/>
      <c r="L6" s="1057"/>
      <c r="M6" s="1057"/>
      <c r="N6" s="1057"/>
      <c r="O6" s="1057"/>
      <c r="P6" s="1057"/>
    </row>
    <row r="7" spans="1:16" ht="18.75" customHeight="1"/>
    <row r="8" spans="1:16" ht="18.75" customHeight="1"/>
    <row r="9" spans="1:16" ht="18.75" customHeight="1">
      <c r="E9" s="815" t="s">
        <v>1489</v>
      </c>
      <c r="F9" s="816"/>
      <c r="G9" s="816"/>
    </row>
    <row r="10" spans="1:16" ht="18.75" customHeight="1">
      <c r="E10" s="817" t="s">
        <v>1490</v>
      </c>
      <c r="F10" s="817"/>
      <c r="G10" s="817"/>
    </row>
    <row r="11" spans="1:16" ht="18.75" customHeight="1"/>
    <row r="12" spans="1:16" ht="18.75" customHeight="1">
      <c r="E12" s="815" t="s">
        <v>1491</v>
      </c>
      <c r="F12" s="818" t="s">
        <v>38</v>
      </c>
    </row>
    <row r="13" spans="1:16" ht="18.75" customHeight="1"/>
    <row r="14" spans="1:16" ht="18.75" customHeight="1"/>
    <row r="15" spans="1:16" ht="18.75" customHeight="1"/>
    <row r="16" spans="1:16" ht="18.75" customHeight="1">
      <c r="A16" s="819"/>
      <c r="B16" s="930" t="s">
        <v>1492</v>
      </c>
      <c r="C16" s="930" t="s">
        <v>1493</v>
      </c>
      <c r="D16" s="930" t="s">
        <v>1494</v>
      </c>
      <c r="E16" s="930" t="s">
        <v>1495</v>
      </c>
      <c r="F16" s="1058" t="s">
        <v>1496</v>
      </c>
      <c r="G16" s="1058"/>
      <c r="H16" s="1058"/>
      <c r="I16" s="1058"/>
      <c r="J16" s="1058"/>
      <c r="K16" s="1058"/>
      <c r="L16" s="1058"/>
      <c r="M16" s="1058"/>
      <c r="N16" s="1058"/>
      <c r="O16" s="1058"/>
      <c r="P16" s="1058"/>
    </row>
    <row r="17" spans="1:16" ht="71.25" customHeight="1">
      <c r="A17" s="821"/>
      <c r="B17" s="930"/>
      <c r="C17" s="930"/>
      <c r="D17" s="930"/>
      <c r="E17" s="930"/>
      <c r="F17" s="820" t="s">
        <v>1497</v>
      </c>
      <c r="G17" s="820" t="s">
        <v>1498</v>
      </c>
      <c r="H17" s="820" t="s">
        <v>270</v>
      </c>
      <c r="I17" s="820" t="s">
        <v>1499</v>
      </c>
      <c r="J17" s="820" t="s">
        <v>1500</v>
      </c>
      <c r="K17" s="820" t="s">
        <v>1501</v>
      </c>
      <c r="L17" s="820" t="s">
        <v>1502</v>
      </c>
      <c r="M17" s="820" t="s">
        <v>1503</v>
      </c>
      <c r="N17" s="820" t="s">
        <v>1504</v>
      </c>
      <c r="O17" s="820" t="s">
        <v>1505</v>
      </c>
      <c r="P17" s="822" t="s">
        <v>1506</v>
      </c>
    </row>
    <row r="18" spans="1:16" ht="61.5" customHeight="1">
      <c r="A18" s="823">
        <v>1</v>
      </c>
      <c r="B18" s="824">
        <v>1</v>
      </c>
      <c r="C18" s="825" t="s">
        <v>3</v>
      </c>
      <c r="D18" s="826" t="s">
        <v>1507</v>
      </c>
      <c r="E18" s="826" t="s">
        <v>1508</v>
      </c>
      <c r="F18" s="827">
        <v>6</v>
      </c>
      <c r="G18" s="822" t="s">
        <v>1509</v>
      </c>
      <c r="H18" s="828">
        <v>1</v>
      </c>
      <c r="I18" s="822" t="s">
        <v>1510</v>
      </c>
      <c r="J18" s="822" t="s">
        <v>1511</v>
      </c>
      <c r="K18" s="822">
        <v>2246.6999999999998</v>
      </c>
      <c r="L18" s="827">
        <v>1</v>
      </c>
      <c r="M18" s="827">
        <v>1</v>
      </c>
      <c r="N18" s="827">
        <v>1</v>
      </c>
      <c r="O18" s="822">
        <v>1.25</v>
      </c>
      <c r="P18" s="829">
        <f>H18*K18*O18*L18*M18*N18</f>
        <v>2808.375</v>
      </c>
    </row>
    <row r="19" spans="1:16" ht="61.5" customHeight="1">
      <c r="A19" s="823">
        <v>1</v>
      </c>
      <c r="B19" s="824">
        <v>2</v>
      </c>
      <c r="C19" s="825" t="s">
        <v>3</v>
      </c>
      <c r="D19" s="826" t="s">
        <v>1512</v>
      </c>
      <c r="E19" s="826" t="s">
        <v>1513</v>
      </c>
      <c r="F19" s="827">
        <v>6</v>
      </c>
      <c r="G19" s="822" t="s">
        <v>1514</v>
      </c>
      <c r="H19" s="828">
        <v>0.03</v>
      </c>
      <c r="I19" s="822" t="s">
        <v>194</v>
      </c>
      <c r="J19" s="822" t="s">
        <v>1515</v>
      </c>
      <c r="K19" s="822">
        <v>1929.53</v>
      </c>
      <c r="L19" s="827">
        <v>2.99</v>
      </c>
      <c r="M19" s="827">
        <v>1</v>
      </c>
      <c r="N19" s="827">
        <v>1</v>
      </c>
      <c r="O19" s="822">
        <v>1.61</v>
      </c>
      <c r="P19" s="829">
        <f>H19*K19*O19*L19*M19*N19</f>
        <v>278.65693400999999</v>
      </c>
    </row>
    <row r="20" spans="1:16" ht="61.5" customHeight="1">
      <c r="A20" s="823">
        <v>3</v>
      </c>
      <c r="B20" s="830">
        <v>2.1</v>
      </c>
      <c r="C20" s="825" t="s">
        <v>3</v>
      </c>
      <c r="D20" s="825" t="s">
        <v>1516</v>
      </c>
      <c r="E20" s="825" t="s">
        <v>1517</v>
      </c>
      <c r="F20" s="827">
        <v>6</v>
      </c>
      <c r="G20" s="822" t="s">
        <v>1518</v>
      </c>
      <c r="H20" s="828">
        <v>0.03</v>
      </c>
      <c r="I20" s="822" t="s">
        <v>1519</v>
      </c>
      <c r="J20" s="822" t="s">
        <v>1520</v>
      </c>
      <c r="K20" s="822">
        <v>795.69</v>
      </c>
      <c r="L20" s="827">
        <v>1</v>
      </c>
      <c r="M20" s="827">
        <v>1</v>
      </c>
      <c r="N20" s="827">
        <v>1</v>
      </c>
      <c r="O20" s="822">
        <v>1</v>
      </c>
      <c r="P20" s="829">
        <v>795.69</v>
      </c>
    </row>
    <row r="21" spans="1:16" ht="61.5" customHeight="1">
      <c r="A21" s="831" t="s">
        <v>1521</v>
      </c>
      <c r="B21" s="824">
        <v>2.2000000000000002</v>
      </c>
      <c r="C21" s="849" t="s">
        <v>3</v>
      </c>
      <c r="D21" s="832" t="s">
        <v>1522</v>
      </c>
      <c r="E21" s="826" t="s">
        <v>1523</v>
      </c>
      <c r="F21" s="827">
        <v>6</v>
      </c>
      <c r="G21" s="822" t="s">
        <v>1514</v>
      </c>
      <c r="H21" s="828">
        <v>0.03</v>
      </c>
      <c r="I21" s="822" t="s">
        <v>194</v>
      </c>
      <c r="J21" s="822" t="s">
        <v>1524</v>
      </c>
      <c r="K21" s="822">
        <v>1262.83</v>
      </c>
      <c r="L21" s="827">
        <v>2.99</v>
      </c>
      <c r="M21" s="827">
        <v>1</v>
      </c>
      <c r="N21" s="827">
        <v>1</v>
      </c>
      <c r="O21" s="822">
        <v>1.1200000000000001</v>
      </c>
      <c r="P21" s="829">
        <f>H21*K21*O21*L21*M21*N21</f>
        <v>126.86895312</v>
      </c>
    </row>
    <row r="22" spans="1:16" ht="61.5" customHeight="1">
      <c r="A22" s="833" t="s">
        <v>1525</v>
      </c>
      <c r="B22" s="824">
        <v>2.2999999999999998</v>
      </c>
      <c r="C22" s="850" t="s">
        <v>3</v>
      </c>
      <c r="D22" s="834" t="s">
        <v>1526</v>
      </c>
      <c r="E22" s="826" t="s">
        <v>1527</v>
      </c>
      <c r="F22" s="827">
        <v>6</v>
      </c>
      <c r="G22" s="822" t="s">
        <v>1528</v>
      </c>
      <c r="H22" s="828">
        <v>0.03</v>
      </c>
      <c r="I22" s="822" t="s">
        <v>194</v>
      </c>
      <c r="J22" s="822" t="s">
        <v>1529</v>
      </c>
      <c r="K22" s="822">
        <v>1529.52</v>
      </c>
      <c r="L22" s="827">
        <v>1</v>
      </c>
      <c r="M22" s="827">
        <v>1</v>
      </c>
      <c r="N22" s="827">
        <v>3</v>
      </c>
      <c r="O22" s="822">
        <v>1.1200000000000001</v>
      </c>
      <c r="P22" s="829">
        <f>H22*K22*O22*L22*M22*N22</f>
        <v>154.17561599999999</v>
      </c>
    </row>
    <row r="23" spans="1:16" ht="61.5" customHeight="1">
      <c r="A23" s="831" t="s">
        <v>1530</v>
      </c>
      <c r="B23" s="835">
        <v>5</v>
      </c>
      <c r="C23" s="836" t="s">
        <v>3</v>
      </c>
      <c r="D23" s="832" t="s">
        <v>1531</v>
      </c>
      <c r="E23" s="837" t="s">
        <v>988</v>
      </c>
      <c r="F23" s="838" t="s">
        <v>988</v>
      </c>
      <c r="G23" s="839" t="s">
        <v>988</v>
      </c>
      <c r="H23" s="838">
        <v>1</v>
      </c>
      <c r="I23" s="839" t="s">
        <v>1532</v>
      </c>
      <c r="J23" s="839" t="s">
        <v>1533</v>
      </c>
      <c r="K23" s="840">
        <v>425.5</v>
      </c>
      <c r="L23" s="827" t="s">
        <v>280</v>
      </c>
      <c r="M23" s="827" t="s">
        <v>280</v>
      </c>
      <c r="N23" s="827" t="s">
        <v>280</v>
      </c>
      <c r="O23" s="827">
        <v>1</v>
      </c>
      <c r="P23" s="840">
        <f>H23*K23*O23*L23*M23*N23</f>
        <v>425.5</v>
      </c>
    </row>
    <row r="24" spans="1:16" ht="61.5" hidden="1" customHeight="1">
      <c r="A24" s="833"/>
      <c r="B24" s="835"/>
      <c r="C24" s="841"/>
      <c r="D24" s="834"/>
      <c r="E24" s="834"/>
      <c r="F24" s="842"/>
      <c r="G24" s="843"/>
      <c r="H24" s="842"/>
      <c r="I24" s="843"/>
      <c r="J24" s="843"/>
      <c r="K24" s="842"/>
      <c r="L24" s="827"/>
      <c r="M24" s="827"/>
      <c r="N24" s="827"/>
      <c r="O24" s="843"/>
      <c r="P24" s="844"/>
    </row>
    <row r="25" spans="1:16" ht="63.75" customHeight="1">
      <c r="B25" s="845"/>
      <c r="C25" s="846"/>
      <c r="D25" s="847" t="s">
        <v>1534</v>
      </c>
      <c r="E25" s="820" t="s">
        <v>988</v>
      </c>
      <c r="F25" s="820" t="s">
        <v>988</v>
      </c>
      <c r="G25" s="820" t="s">
        <v>988</v>
      </c>
      <c r="H25" s="820" t="s">
        <v>988</v>
      </c>
      <c r="I25" s="820" t="s">
        <v>988</v>
      </c>
      <c r="J25" s="820" t="s">
        <v>988</v>
      </c>
      <c r="K25" s="820" t="s">
        <v>988</v>
      </c>
      <c r="L25" s="827" t="s">
        <v>988</v>
      </c>
      <c r="M25" s="827" t="s">
        <v>988</v>
      </c>
      <c r="N25" s="827" t="s">
        <v>988</v>
      </c>
      <c r="O25" s="820" t="s">
        <v>988</v>
      </c>
      <c r="P25" s="848">
        <f>SUM(P18:P24)</f>
        <v>4589.2665031300003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6:P6"/>
    <mergeCell ref="B16:B17"/>
    <mergeCell ref="C16:C17"/>
    <mergeCell ref="D16:D17"/>
    <mergeCell ref="E16:E17"/>
    <mergeCell ref="F16:P16"/>
  </mergeCells>
  <pageMargins left="0.23611111111110999" right="0.23611111111110999" top="0.35486111111111002" bottom="0.35486111111111002" header="0.31527777777777999" footer="0.31527777777777999"/>
  <pageSetup paperSize="9" scale="27" fitToHeight="0" orientation="portrait" r:id="rId1"/>
  <headerFooter>
    <oddHeader>&amp;C&amp;"Times New Roman,Regular"&amp;12&amp;A</oddHeader>
    <oddFooter>&amp;C&amp;"Times New Roman,Regular"&amp;12Страница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70" zoomScaleNormal="85" workbookViewId="0">
      <selection activeCell="D27" sqref="D27:F27"/>
    </sheetView>
  </sheetViews>
  <sheetFormatPr defaultColWidth="9.140625" defaultRowHeight="15"/>
  <cols>
    <col min="1" max="1" width="56.42578125" style="851" customWidth="1"/>
    <col min="2" max="13" width="21.85546875" style="851" customWidth="1"/>
    <col min="14" max="18" width="19" style="892" customWidth="1"/>
    <col min="19" max="21" width="9.140625" style="884"/>
  </cols>
  <sheetData>
    <row r="1" spans="1:18" ht="15" customHeight="1">
      <c r="A1" s="852"/>
      <c r="B1" s="852"/>
      <c r="C1" s="852"/>
      <c r="D1" s="852"/>
      <c r="E1" s="852"/>
      <c r="F1" s="852"/>
      <c r="G1" s="852"/>
      <c r="H1" s="852"/>
      <c r="I1" s="852"/>
      <c r="J1" s="852"/>
      <c r="K1" s="852"/>
      <c r="L1" s="852"/>
      <c r="M1" s="852"/>
      <c r="N1" s="883"/>
      <c r="O1" s="883"/>
      <c r="P1" s="883"/>
      <c r="Q1" s="883"/>
      <c r="R1" s="883"/>
    </row>
    <row r="2" spans="1:18" ht="19.5" customHeight="1">
      <c r="A2" s="1067" t="s">
        <v>1535</v>
      </c>
      <c r="B2" s="1067"/>
      <c r="C2" s="1067"/>
      <c r="D2" s="853">
        <v>2028</v>
      </c>
      <c r="E2" s="854" t="s">
        <v>1536</v>
      </c>
      <c r="F2" s="852"/>
      <c r="G2" s="852"/>
      <c r="H2" s="852"/>
      <c r="I2" s="852"/>
      <c r="J2" s="852"/>
      <c r="K2" s="852"/>
      <c r="L2" s="852"/>
      <c r="M2" s="852"/>
      <c r="N2" s="883"/>
      <c r="O2" s="883"/>
      <c r="P2" s="883"/>
      <c r="Q2" s="883"/>
      <c r="R2" s="883"/>
    </row>
    <row r="3" spans="1:18" ht="25.5" customHeight="1">
      <c r="A3" s="1069" t="s">
        <v>1537</v>
      </c>
      <c r="B3" s="1070"/>
      <c r="C3" s="1070"/>
      <c r="D3" s="1070"/>
      <c r="E3" s="1070"/>
      <c r="F3" s="1070"/>
      <c r="G3" s="1070"/>
      <c r="H3" s="1070"/>
      <c r="I3" s="1070"/>
      <c r="J3" s="1070"/>
      <c r="K3" s="1070"/>
      <c r="L3" s="1070"/>
      <c r="M3" s="1070"/>
      <c r="N3" s="885"/>
      <c r="O3" s="885"/>
      <c r="P3" s="885"/>
      <c r="Q3" s="885"/>
      <c r="R3" s="885"/>
    </row>
    <row r="4" spans="1:18" ht="96.75" customHeight="1">
      <c r="A4" s="855" t="s">
        <v>1538</v>
      </c>
      <c r="B4" s="1071" t="s">
        <v>3</v>
      </c>
      <c r="C4" s="1072"/>
      <c r="D4" s="1072"/>
      <c r="E4" s="1072"/>
      <c r="F4" s="1072"/>
      <c r="G4" s="1072"/>
      <c r="H4" s="1072"/>
      <c r="I4" s="1072"/>
      <c r="J4" s="1072"/>
      <c r="K4" s="1072"/>
      <c r="L4" s="1072"/>
      <c r="M4" s="1072"/>
      <c r="N4" s="886"/>
      <c r="O4" s="886"/>
      <c r="P4" s="886"/>
      <c r="Q4" s="886"/>
      <c r="R4" s="886"/>
    </row>
    <row r="5" spans="1:18" ht="15" customHeight="1">
      <c r="A5" s="852"/>
      <c r="B5" s="856"/>
      <c r="C5" s="856"/>
      <c r="D5" s="856"/>
      <c r="E5" s="856"/>
      <c r="F5" s="856"/>
      <c r="G5" s="856"/>
      <c r="H5" s="856"/>
      <c r="I5" s="856"/>
      <c r="J5" s="856"/>
      <c r="K5" s="856"/>
      <c r="L5" s="856"/>
      <c r="M5" s="856"/>
      <c r="N5" s="887"/>
      <c r="O5" s="887"/>
      <c r="P5" s="887"/>
      <c r="Q5" s="887"/>
      <c r="R5" s="887"/>
    </row>
    <row r="6" spans="1:18" ht="19.5" customHeight="1">
      <c r="A6" s="1068" t="s">
        <v>1539</v>
      </c>
      <c r="B6" s="1068"/>
      <c r="C6" s="1068"/>
      <c r="D6" s="1068"/>
      <c r="E6" s="1068"/>
      <c r="F6" s="1068"/>
      <c r="G6" s="857">
        <v>3456.1064103908002</v>
      </c>
      <c r="H6" s="856"/>
      <c r="I6" s="856"/>
      <c r="J6" s="856"/>
      <c r="K6" s="856"/>
      <c r="L6" s="856"/>
      <c r="M6" s="856"/>
      <c r="N6" s="887"/>
      <c r="O6" s="887"/>
      <c r="P6" s="887"/>
      <c r="Q6" s="887"/>
      <c r="R6" s="887"/>
    </row>
    <row r="7" spans="1:18" ht="19.5" customHeight="1">
      <c r="A7" s="1068" t="s">
        <v>1540</v>
      </c>
      <c r="B7" s="1068"/>
      <c r="C7" s="1068"/>
      <c r="D7" s="1068"/>
      <c r="E7" s="1068"/>
      <c r="F7" s="1068"/>
      <c r="G7" s="857">
        <f>G6*1.22</f>
        <v>4216.4498206768003</v>
      </c>
      <c r="H7" s="856"/>
      <c r="I7" s="852"/>
      <c r="J7" s="858"/>
      <c r="K7" s="858"/>
      <c r="L7" s="858"/>
      <c r="M7" s="856"/>
      <c r="N7" s="887"/>
      <c r="O7" s="887"/>
      <c r="P7" s="887"/>
      <c r="Q7" s="887"/>
      <c r="R7" s="887"/>
    </row>
    <row r="8" spans="1:18" ht="15" customHeight="1">
      <c r="A8" s="859"/>
      <c r="B8" s="859"/>
      <c r="C8" s="860"/>
      <c r="D8" s="861"/>
      <c r="E8" s="862"/>
      <c r="F8" s="862"/>
      <c r="G8" s="863"/>
      <c r="H8" s="856"/>
      <c r="I8" s="856"/>
      <c r="J8" s="856"/>
      <c r="K8" s="856"/>
      <c r="L8" s="856"/>
      <c r="M8" s="856"/>
      <c r="N8" s="887"/>
      <c r="O8" s="887"/>
      <c r="P8" s="887"/>
      <c r="Q8" s="887"/>
      <c r="R8" s="887"/>
    </row>
    <row r="9" spans="1:18" ht="19.5" customHeight="1">
      <c r="A9" s="1063" t="s">
        <v>1541</v>
      </c>
      <c r="B9" s="1063"/>
      <c r="C9" s="1063"/>
      <c r="D9" s="1063"/>
      <c r="E9" s="1063"/>
      <c r="F9" s="1063"/>
      <c r="G9" s="864">
        <v>4589.2665031300003</v>
      </c>
      <c r="H9" s="856"/>
      <c r="I9" s="865"/>
      <c r="J9" s="865"/>
      <c r="K9" s="865"/>
      <c r="L9" s="865"/>
      <c r="M9" s="865"/>
      <c r="N9" s="888"/>
      <c r="O9" s="888"/>
      <c r="P9" s="888"/>
      <c r="Q9" s="887"/>
      <c r="R9" s="887"/>
    </row>
    <row r="10" spans="1:18" ht="19.5" customHeight="1">
      <c r="A10" s="1063" t="s">
        <v>1542</v>
      </c>
      <c r="B10" s="1063"/>
      <c r="C10" s="1063"/>
      <c r="D10" s="1063"/>
      <c r="E10" s="1063"/>
      <c r="F10" s="1063"/>
      <c r="G10" s="864">
        <f>G9*1.22</f>
        <v>5598.9051338186</v>
      </c>
      <c r="H10" s="856"/>
      <c r="I10" s="865"/>
      <c r="J10" s="865"/>
      <c r="K10" s="865"/>
      <c r="L10" s="865"/>
      <c r="M10" s="865"/>
      <c r="N10" s="888"/>
      <c r="O10" s="888"/>
      <c r="P10" s="888"/>
      <c r="Q10" s="887"/>
      <c r="R10" s="887"/>
    </row>
    <row r="11" spans="1:18" ht="19.5" customHeight="1">
      <c r="A11" s="1064" t="s">
        <v>1543</v>
      </c>
      <c r="B11" s="1064"/>
      <c r="C11" s="1064"/>
      <c r="D11" s="1064"/>
      <c r="E11" s="1064"/>
      <c r="F11" s="1064"/>
      <c r="G11" s="866">
        <f>G12/1.22</f>
        <v>6517.1963667516002</v>
      </c>
      <c r="H11" s="856"/>
      <c r="I11" s="1065"/>
      <c r="J11" s="1065"/>
      <c r="K11" s="896"/>
      <c r="L11" s="902"/>
      <c r="M11" s="867"/>
      <c r="N11" s="889"/>
      <c r="O11" s="889"/>
      <c r="P11" s="889"/>
      <c r="Q11" s="887"/>
      <c r="R11" s="887"/>
    </row>
    <row r="12" spans="1:18" ht="19.5" customHeight="1">
      <c r="A12" s="1064" t="s">
        <v>1544</v>
      </c>
      <c r="B12" s="1064"/>
      <c r="C12" s="1064"/>
      <c r="D12" s="1064"/>
      <c r="E12" s="1064"/>
      <c r="F12" s="1064"/>
      <c r="G12" s="866">
        <f>$B$21+($G$10-$B$21)*(C21/($M$21-$B$21)*(100+C22)/200
+D21/($M$21-$B$21)*(100+D22)/200*C22/100
+E21/($M$21-$B$21)*(100+E22)/200*D22/100*C22/100
+F21/($M$21-$B$21)*(100+F22)/200*E22/100*D22/100*C22/100
+G21/($M$21-$B$21)*(100+G22)/200*F22/100*E22/100*D22/100*C22/100
+H21/($M$21-$B$21)*(100+H22)/200*G22/100*F22/100*E22/100*D22/100*C22/100
+I21/($M$21-$B$21)*(100+I22)/200*H22/100*G22/100*F22/100*E22/100*D22/100*C22/100
+J21/($M$21-$B$21)*(100+J22)/200*I22/100*H22/100*G22/100*F22/100*E22/100*D22/100*C22/100
+K21/($M$21-$B$21)*(100+K22)/200*J22/100*I22/100*H22/100*G22/100*F22/100*E22/100*D22/100*C22/100
+L21/($M$21-$B$21)*(100+L22)/200*K22/100*J22/100*I22/100*H22/100*G22/100*F22/100*E22/100*D22/100*C22/100)</f>
        <v>7950.9795674369998</v>
      </c>
      <c r="H12" s="856"/>
      <c r="I12" s="1065"/>
      <c r="J12" s="1065"/>
      <c r="K12" s="896"/>
      <c r="L12" s="902"/>
      <c r="M12" s="867"/>
      <c r="N12" s="890"/>
      <c r="O12" s="890"/>
      <c r="P12" s="890"/>
      <c r="Q12" s="887"/>
      <c r="R12" s="887"/>
    </row>
    <row r="13" spans="1:18" ht="19.5" customHeight="1">
      <c r="A13" s="1059" t="s">
        <v>1545</v>
      </c>
      <c r="B13" s="1059"/>
      <c r="C13" s="1059"/>
      <c r="D13" s="1059"/>
      <c r="E13" s="1059"/>
      <c r="F13" s="1059"/>
      <c r="G13" s="868">
        <f>IF(G7&gt;0,G12-G7,0)</f>
        <v>3734.5297467601999</v>
      </c>
      <c r="H13" s="878">
        <f>100%-G6/G11</f>
        <v>0.46969429553747999</v>
      </c>
      <c r="I13" s="1060"/>
      <c r="J13" s="1060"/>
      <c r="K13" s="895"/>
      <c r="L13" s="901"/>
      <c r="M13" s="869"/>
      <c r="N13" s="887"/>
      <c r="O13" s="887"/>
      <c r="P13" s="887"/>
      <c r="Q13" s="887"/>
      <c r="R13" s="887"/>
    </row>
    <row r="14" spans="1:18" ht="15" customHeight="1">
      <c r="A14" s="859"/>
      <c r="B14" s="859"/>
      <c r="C14" s="860"/>
      <c r="D14" s="861"/>
      <c r="E14" s="862"/>
      <c r="F14" s="862"/>
      <c r="G14" s="859"/>
      <c r="H14" s="856"/>
      <c r="I14" s="856"/>
      <c r="J14" s="856"/>
      <c r="K14" s="856"/>
      <c r="L14" s="856"/>
      <c r="M14" s="856"/>
      <c r="N14" s="887"/>
      <c r="O14" s="887"/>
      <c r="P14" s="887"/>
      <c r="Q14" s="887"/>
      <c r="R14" s="887"/>
    </row>
    <row r="15" spans="1:18" ht="19.5" customHeight="1">
      <c r="A15" s="1066" t="s">
        <v>1546</v>
      </c>
      <c r="B15" s="1066"/>
      <c r="C15" s="1066"/>
      <c r="D15" s="1066"/>
      <c r="E15" s="1066"/>
      <c r="F15" s="1066"/>
      <c r="G15" s="880">
        <f>'СС МО'!D40/1000</f>
        <v>3346.0508199999999</v>
      </c>
      <c r="H15" s="856"/>
      <c r="I15" s="1065"/>
      <c r="J15" s="1065"/>
      <c r="K15" s="896"/>
      <c r="L15" s="902"/>
      <c r="M15" s="867"/>
      <c r="N15" s="889"/>
      <c r="O15" s="889"/>
      <c r="P15" s="889"/>
      <c r="Q15" s="887"/>
      <c r="R15" s="887"/>
    </row>
    <row r="16" spans="1:18" ht="19.5" customHeight="1">
      <c r="A16" s="1066" t="s">
        <v>1547</v>
      </c>
      <c r="B16" s="1066"/>
      <c r="C16" s="1066"/>
      <c r="D16" s="1066"/>
      <c r="E16" s="1066"/>
      <c r="F16" s="1066"/>
      <c r="G16" s="880">
        <f>G15*1.22</f>
        <v>4082.1820003999997</v>
      </c>
      <c r="H16" s="856"/>
      <c r="I16" s="1065"/>
      <c r="J16" s="1065"/>
      <c r="K16" s="896"/>
      <c r="L16" s="902"/>
      <c r="M16" s="867"/>
      <c r="N16" s="890"/>
      <c r="O16" s="890"/>
      <c r="P16" s="890"/>
      <c r="Q16" s="887"/>
      <c r="R16" s="887"/>
    </row>
    <row r="17" spans="1:18" ht="19.5" customHeight="1">
      <c r="A17" s="1059" t="s">
        <v>1548</v>
      </c>
      <c r="B17" s="1059"/>
      <c r="C17" s="1059"/>
      <c r="D17" s="1059"/>
      <c r="E17" s="1059"/>
      <c r="F17" s="1059"/>
      <c r="G17" s="868">
        <f>IF(G7&gt;0,G16-G7,0)</f>
        <v>-134.26782027680065</v>
      </c>
      <c r="H17" s="878">
        <f>100%-G6/G15</f>
        <v>-3.2891189139440558E-2</v>
      </c>
      <c r="I17" s="1060"/>
      <c r="J17" s="1060"/>
      <c r="K17" s="895"/>
      <c r="L17" s="901"/>
      <c r="M17" s="869"/>
      <c r="N17" s="887"/>
      <c r="O17" s="887"/>
      <c r="P17" s="887"/>
      <c r="Q17" s="887"/>
      <c r="R17" s="887"/>
    </row>
    <row r="18" spans="1:18" ht="15" customHeight="1">
      <c r="A18" s="859"/>
      <c r="B18" s="859"/>
      <c r="C18" s="860"/>
      <c r="D18" s="861"/>
      <c r="E18" s="862"/>
      <c r="F18" s="862"/>
      <c r="G18" s="859"/>
      <c r="H18" s="856"/>
      <c r="I18" s="856"/>
      <c r="J18" s="856"/>
      <c r="K18" s="856"/>
      <c r="L18" s="856"/>
      <c r="M18" s="856"/>
      <c r="N18" s="887"/>
      <c r="O18" s="887"/>
      <c r="P18" s="887"/>
      <c r="Q18" s="887"/>
      <c r="R18" s="887"/>
    </row>
    <row r="19" spans="1:18" ht="15" customHeight="1">
      <c r="A19" s="1061"/>
      <c r="B19" s="1062"/>
      <c r="C19" s="1062"/>
      <c r="D19" s="1062"/>
      <c r="E19" s="1062"/>
      <c r="F19" s="1062"/>
      <c r="G19" s="1062"/>
      <c r="H19" s="1062"/>
      <c r="I19" s="1062"/>
      <c r="J19" s="1062"/>
      <c r="K19" s="1062"/>
      <c r="L19" s="1062"/>
      <c r="M19" s="1062"/>
      <c r="N19" s="891"/>
      <c r="O19" s="891"/>
      <c r="P19" s="891"/>
      <c r="Q19" s="891"/>
      <c r="R19" s="891"/>
    </row>
    <row r="20" spans="1:18" ht="19.5" customHeight="1">
      <c r="A20" s="870" t="s">
        <v>886</v>
      </c>
      <c r="B20" s="871" t="s">
        <v>1549</v>
      </c>
      <c r="C20" s="882">
        <v>2023</v>
      </c>
      <c r="D20" s="882">
        <v>2024</v>
      </c>
      <c r="E20" s="882">
        <v>2025</v>
      </c>
      <c r="F20" s="882">
        <v>2026</v>
      </c>
      <c r="G20" s="882">
        <v>2027</v>
      </c>
      <c r="H20" s="882">
        <v>2028</v>
      </c>
      <c r="I20" s="882">
        <v>2029</v>
      </c>
      <c r="J20" s="882">
        <v>2030</v>
      </c>
      <c r="K20" s="882">
        <v>2031</v>
      </c>
      <c r="L20" s="882">
        <v>2032</v>
      </c>
      <c r="M20" s="872" t="s">
        <v>1550</v>
      </c>
      <c r="N20" s="884"/>
      <c r="O20" s="884"/>
      <c r="P20" s="884"/>
      <c r="Q20" s="884"/>
      <c r="R20" s="884"/>
    </row>
    <row r="21" spans="1:18" ht="19.5" customHeight="1">
      <c r="A21" s="873" t="s">
        <v>1551</v>
      </c>
      <c r="B21" s="874">
        <v>0</v>
      </c>
      <c r="C21" s="875">
        <f t="shared" ref="C21:J21" si="0">IF(C$20=$D$2,100,0)</f>
        <v>0</v>
      </c>
      <c r="D21" s="875">
        <f t="shared" si="0"/>
        <v>0</v>
      </c>
      <c r="E21" s="875">
        <f t="shared" si="0"/>
        <v>0</v>
      </c>
      <c r="F21" s="875">
        <f t="shared" si="0"/>
        <v>0</v>
      </c>
      <c r="G21" s="875">
        <f t="shared" si="0"/>
        <v>0</v>
      </c>
      <c r="H21" s="875">
        <f t="shared" si="0"/>
        <v>100</v>
      </c>
      <c r="I21" s="875">
        <f t="shared" si="0"/>
        <v>0</v>
      </c>
      <c r="J21" s="875">
        <f t="shared" si="0"/>
        <v>0</v>
      </c>
      <c r="K21" s="875">
        <f>IF(K20=$D$2,100,0)</f>
        <v>0</v>
      </c>
      <c r="L21" s="875">
        <f>IF(L20=$D$2,100,0)</f>
        <v>0</v>
      </c>
      <c r="M21" s="876">
        <f>SUM(C21:L21)+B21</f>
        <v>100</v>
      </c>
      <c r="N21" s="884"/>
      <c r="O21" s="884"/>
      <c r="P21" s="884"/>
      <c r="Q21" s="884"/>
      <c r="R21" s="884"/>
    </row>
    <row r="22" spans="1:18" ht="19.5" customHeight="1">
      <c r="A22" s="877" t="s">
        <v>1552</v>
      </c>
      <c r="B22" s="893"/>
      <c r="C22" s="894">
        <v>109.09646626083</v>
      </c>
      <c r="D22" s="894">
        <v>108.14</v>
      </c>
      <c r="E22" s="894">
        <v>107.4</v>
      </c>
      <c r="F22" s="894">
        <v>105.5</v>
      </c>
      <c r="G22" s="894">
        <v>104.1</v>
      </c>
      <c r="H22" s="903">
        <v>104.1</v>
      </c>
      <c r="I22" s="903">
        <f>H22</f>
        <v>104.1</v>
      </c>
      <c r="J22" s="903">
        <f>I22</f>
        <v>104.1</v>
      </c>
      <c r="K22" s="903">
        <f>J22</f>
        <v>104.1</v>
      </c>
      <c r="L22" s="903">
        <f>K22</f>
        <v>104.1</v>
      </c>
      <c r="M22" s="879" t="s">
        <v>50</v>
      </c>
      <c r="N22" s="884"/>
      <c r="O22" s="884"/>
      <c r="P22" s="884"/>
      <c r="Q22" s="884"/>
      <c r="R22" s="884"/>
    </row>
    <row r="26" spans="1:18" ht="25.5" customHeight="1">
      <c r="D26" s="897" t="s">
        <v>1553</v>
      </c>
      <c r="E26" s="897" t="s">
        <v>1554</v>
      </c>
      <c r="F26" s="897" t="s">
        <v>1555</v>
      </c>
      <c r="H26" s="898" t="s">
        <v>1556</v>
      </c>
      <c r="I26" s="898" t="s">
        <v>1557</v>
      </c>
    </row>
    <row r="27" spans="1:18">
      <c r="D27" s="899">
        <f>G6*1000</f>
        <v>3456106.4103907999</v>
      </c>
      <c r="E27" s="899">
        <f>G15*1000</f>
        <v>3346050.82</v>
      </c>
      <c r="F27" s="899">
        <f>G11*1000</f>
        <v>6517196.3667516001</v>
      </c>
      <c r="G27" s="900"/>
      <c r="H27" s="899">
        <f>G6*1000</f>
        <v>3456106.4103907999</v>
      </c>
      <c r="I27" s="899">
        <f>G11*1000</f>
        <v>6517196.3667516001</v>
      </c>
    </row>
    <row r="38" spans="10:12">
      <c r="J38" s="881"/>
      <c r="K38" s="881"/>
      <c r="L38" s="881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M3"/>
    <mergeCell ref="B4:M4"/>
    <mergeCell ref="A17:F17"/>
    <mergeCell ref="I17:J17"/>
    <mergeCell ref="A19:M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P12">
    <cfRule type="cellIs" dxfId="5" priority="1" operator="greaterThan">
      <formula>0.3</formula>
    </cfRule>
  </conditionalFormatting>
  <conditionalFormatting sqref="M12">
    <cfRule type="cellIs" dxfId="4" priority="2" operator="notEqual">
      <formula>$M$13</formula>
    </cfRule>
  </conditionalFormatting>
  <conditionalFormatting sqref="M13">
    <cfRule type="cellIs" dxfId="3" priority="3" operator="notEqual">
      <formula>$M$12</formula>
    </cfRule>
  </conditionalFormatting>
  <conditionalFormatting sqref="P16">
    <cfRule type="cellIs" dxfId="2" priority="4" operator="greaterThan">
      <formula>0.3</formula>
    </cfRule>
  </conditionalFormatting>
  <conditionalFormatting sqref="M16">
    <cfRule type="cellIs" dxfId="1" priority="5" operator="notEqual">
      <formula>$M$13</formula>
    </cfRule>
  </conditionalFormatting>
  <conditionalFormatting sqref="M17">
    <cfRule type="cellIs" dxfId="0" priority="6" operator="notEqual">
      <formula>$M$12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Сводка затрат</vt:lpstr>
      <vt:lpstr>ССР</vt:lpstr>
      <vt:lpstr>ОСР 02-01</vt:lpstr>
      <vt:lpstr>ОСР 02-02</vt:lpstr>
      <vt:lpstr>ОСР 09-01</vt:lpstr>
      <vt:lpstr>ОСР 09-02</vt:lpstr>
      <vt:lpstr>ОСР 12-01</vt:lpstr>
      <vt:lpstr>Источники ЦИ</vt:lpstr>
      <vt:lpstr>ЛСР № 119Л</vt:lpstr>
      <vt:lpstr>ЛСР № 322-2</vt:lpstr>
      <vt:lpstr>314 ПР НЦС</vt:lpstr>
      <vt:lpstr>РСС</vt:lpstr>
      <vt:lpstr>Дефляторы</vt:lpstr>
      <vt:lpstr>СС МО</vt:lpstr>
      <vt:lpstr>Форма 20.1 УНЦ</vt:lpstr>
      <vt:lpstr>Контроль не превышения ОФП УНЦ</vt:lpstr>
      <vt:lpstr>Дефляторы!Z_5277B08D_2632_4EE5_ADB8_584647345300_.wvu.Rows</vt:lpstr>
      <vt:lpstr>Дефляторы!Z_6270BAC4_B75C_4755_9F64_E22E3BED80FC_.wvu.Rows</vt:lpstr>
      <vt:lpstr>Дефляторы!Z_91EFC222_31DA_452A_88EF_CE024236D360_.wvu.Rows</vt:lpstr>
      <vt:lpstr>Дефляторы!Z_D9930981_A4E7_4EA4_8BFA_9BD584713855_.wvu.Rows</vt:lpstr>
      <vt:lpstr>'ЛСР № 119Л'!Заголовки_для_печати</vt:lpstr>
      <vt:lpstr>'314 ПР НЦС'!Область_печати</vt:lpstr>
      <vt:lpstr>Дефляторы!Область_печати</vt:lpstr>
      <vt:lpstr>'Источники ЦИ'!Область_печати</vt:lpstr>
      <vt:lpstr>'Контроль не превышения ОФП УНЦ'!Область_печати</vt:lpstr>
      <vt:lpstr>'ЛСР № 119Л'!Область_печати</vt:lpstr>
      <vt:lpstr>РСС!Область_печати</vt:lpstr>
      <vt:lpstr>'Сводка затрат'!Область_печати</vt:lpstr>
      <vt:lpstr>'СС МО'!Область_печати</vt:lpstr>
      <vt:lpstr>'Форма 20.1 УНЦ'!Область_печати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Семионова Елена Олеговна</cp:lastModifiedBy>
  <dcterms:created xsi:type="dcterms:W3CDTF">2026-02-10T07:22:47Z</dcterms:created>
  <dcterms:modified xsi:type="dcterms:W3CDTF">2026-02-10T07:29:05Z</dcterms:modified>
  <cp:category/>
</cp:coreProperties>
</file>